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85" windowWidth="19110" windowHeight="3780"/>
  </bookViews>
  <sheets>
    <sheet name="Лист1 (2)" sheetId="8" r:id="rId1"/>
  </sheets>
  <definedNames>
    <definedName name="_xlnm._FilterDatabase" localSheetId="0" hidden="1">'Лист1 (2)'!$A$11:$P$236</definedName>
    <definedName name="_xlnm.Print_Area" localSheetId="0">'Лист1 (2)'!$A$1:$L$244</definedName>
  </definedNames>
  <calcPr calcId="152511"/>
</workbook>
</file>

<file path=xl/calcChain.xml><?xml version="1.0" encoding="utf-8"?>
<calcChain xmlns="http://schemas.openxmlformats.org/spreadsheetml/2006/main">
  <c r="L12" i="8" l="1"/>
  <c r="L228" i="8" l="1"/>
  <c r="L13" i="8" l="1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I229" i="8"/>
  <c r="L229" i="8" l="1"/>
</calcChain>
</file>

<file path=xl/sharedStrings.xml><?xml version="1.0" encoding="utf-8"?>
<sst xmlns="http://schemas.openxmlformats.org/spreadsheetml/2006/main" count="1560" uniqueCount="482">
  <si>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</si>
  <si>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</si>
  <si>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</si>
  <si>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</si>
  <si>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</si>
  <si>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</si>
  <si>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</si>
  <si>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</si>
  <si>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</si>
  <si>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</si>
  <si>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</si>
  <si>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</si>
  <si>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</si>
  <si>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е.из.</t>
  </si>
  <si>
    <t xml:space="preserve">Количество </t>
  </si>
  <si>
    <t>Собственник (Принципал)</t>
  </si>
  <si>
    <t>Меcтонахождения</t>
  </si>
  <si>
    <t>Цена Претендента за ед. товара без НДС, руб.</t>
  </si>
  <si>
    <t>Сумма Претендента за вид товара без НДС, руб.</t>
  </si>
  <si>
    <t>1.</t>
  </si>
  <si>
    <t>НВЛ</t>
  </si>
  <si>
    <t xml:space="preserve">График вывоза </t>
  </si>
  <si>
    <t xml:space="preserve">в течении действия договора-3 месяца с момента подписания </t>
  </si>
  <si>
    <t>Филиал ООО "РН-Транспорт" в г. Уфа</t>
  </si>
  <si>
    <t xml:space="preserve">№ лота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</si>
  <si>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Покупателя,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</si>
  <si>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</si>
  <si>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</si>
  <si>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 xml:space="preserve"> ООО "РН-Транспорт" намеревается осуществить продажу НВЛ/НЛ в соответствии с прилагаемой Спецификацией №1</t>
  </si>
  <si>
    <t>3.Обязательства Покупателя по оплате считаются исполненными с момента поступления денежных средств на расчетный счет Филиала ООО "РН-Транспорт" в г. Уфа</t>
  </si>
  <si>
    <t>1.Условия оплаты 100%  предоплата  в течение 7-ми рабочих дней после подписания договора купли-продажи</t>
  </si>
  <si>
    <t>Приложение №2</t>
  </si>
  <si>
    <t>шт</t>
  </si>
  <si>
    <t>направляет настоящую оферту в ООО "РН-Транспорт"  с целью заключения договора купли-продажи НВЛ/НЛ ( реализация автомобильных запасных частей)</t>
  </si>
  <si>
    <t>РЕМЕНЬ ГРМ СУБАРУ</t>
  </si>
  <si>
    <t>СТЕКЛО</t>
  </si>
  <si>
    <t>А/ШИНА 8.25Х15</t>
  </si>
  <si>
    <t>АВТОШИНЫ</t>
  </si>
  <si>
    <t>ПОДШИПНИК 2411 ГОСТ 8328-75</t>
  </si>
  <si>
    <t>ПОДШИПНИК 2214 ГОСТ 8328-75</t>
  </si>
  <si>
    <t>ПОДШИПНИК 3614 ГОСТ 5721-75</t>
  </si>
  <si>
    <t>ПОДШИПНИК №170413</t>
  </si>
  <si>
    <t>108 ПОДШИПНИК (6008)</t>
  </si>
  <si>
    <t>111 ПОДШИПНИК (6011)</t>
  </si>
  <si>
    <t>3518 ПОДШИПНИК (22218)</t>
  </si>
  <si>
    <t>64907 ПОДШИПНИК</t>
  </si>
  <si>
    <t>709 ПОДШИПНИК (16009L)</t>
  </si>
  <si>
    <t>7604 ПОДШИПНИК (32304)</t>
  </si>
  <si>
    <t>7809 ПОДШИПНИК</t>
  </si>
  <si>
    <t>807813 ПОДШИПНИК</t>
  </si>
  <si>
    <t>836906 ПОДШИПНИК</t>
  </si>
  <si>
    <t>6-109 ПОДШИПНИК</t>
  </si>
  <si>
    <t>ПОДШИПНИК 1611 ГОСТ 28428-90</t>
  </si>
  <si>
    <t>РЕМЕНЬ 1790 ЕВРО</t>
  </si>
  <si>
    <t>А/ШИНА 1400Х24</t>
  </si>
  <si>
    <t>МАСЛЯНЫЙ ФИЛЬТР</t>
  </si>
  <si>
    <t>Ремень</t>
  </si>
  <si>
    <t>114 ПОДШИПНИК ГОСТ 8338-75</t>
  </si>
  <si>
    <t>ПОДШИПНИК 7309 А ГОСТ 27365-87</t>
  </si>
  <si>
    <t>ПОДШИПНИК 1309 ГОСТ 28428-90</t>
  </si>
  <si>
    <t>ПОДШИПНИК 30602</t>
  </si>
  <si>
    <t>А\ШИНЫ 18*7-8</t>
  </si>
  <si>
    <t>ФИЛЬТР ГИДРАВЛИЧЕСКИЙ</t>
  </si>
  <si>
    <t>ФОНАРЬ ЗАДНИЙ Q-7</t>
  </si>
  <si>
    <t>ФИЛЬТР ТОПЛИВНЫЙ 4616543 ХИТАЧИ</t>
  </si>
  <si>
    <t>А/ШИНА 250-15/7,50 CONTINENTAL CSE ROBUST SC20 SIT</t>
  </si>
  <si>
    <t>РЕМЕНЬ 909160296171 ТОЙОТА</t>
  </si>
  <si>
    <t>ШЛАНГ ТОРМОЗНОЙ 541120-3506060</t>
  </si>
  <si>
    <t>ФИЛЬТР САЛОНА 4632689</t>
  </si>
  <si>
    <t>ФИЛЬТР ВОЗДУШНЫЙ ВНУТРЕННИЙ КАТ. №4286130</t>
  </si>
  <si>
    <t>Прокладка ГБЦ нового образца</t>
  </si>
  <si>
    <t>Р/к трубки ПВХ d=15*1 (фитинг)осевой PUC 15</t>
  </si>
  <si>
    <t>Р/к трубкиПВХ (фитинг)осевой с наружней резьбой М22х1,5D=10мм  АТ-0717 (Автоторг)</t>
  </si>
  <si>
    <t>Реле стеклоочистителя ВАЗ 2108-10,УАЗ 524.3747/528.3747</t>
  </si>
  <si>
    <t>Угольник трубок ПВХ d=10*1 (фитинг)</t>
  </si>
  <si>
    <t>Угольник трубок ПВХ М16х1,5D=10мм (фитинг) АТ-0752 Автоторг</t>
  </si>
  <si>
    <t>Р/к трубкиПВХ (фитинг)осевой с наружней резьбой М16х1,5D=10мм  АТ-0712 (Автоторг)</t>
  </si>
  <si>
    <t>Колодки тормозные задние</t>
  </si>
  <si>
    <t>ФИЛЬТРОЭЛЕМЕНТ</t>
  </si>
  <si>
    <t>Ремень ГРМ</t>
  </si>
  <si>
    <t>ФИЛЬТР ВОЗДУШНЫЙ</t>
  </si>
  <si>
    <t>Фильтр системы охлаждения Donaldson</t>
  </si>
  <si>
    <t>Фильтр топливный</t>
  </si>
  <si>
    <t>Подшипник 46120А (выж.СМД-60, А-01) (GPZ Россия)</t>
  </si>
  <si>
    <t>Комплект прокладок СМД-18/20 (полный) "Фирма ГБЦ"</t>
  </si>
  <si>
    <t>Тяга рулевая поперечная</t>
  </si>
  <si>
    <t>Воздушный фильтр SOGEFI PRO</t>
  </si>
  <si>
    <t>Лента колеса ободная</t>
  </si>
  <si>
    <t>Рычаг нижний левый</t>
  </si>
  <si>
    <t>Рычаг передней подвески нижний правый</t>
  </si>
  <si>
    <t>Сайлентблок</t>
  </si>
  <si>
    <t>Распределитель</t>
  </si>
  <si>
    <t>Колодки  дисковые задние СТR-СТК-62</t>
  </si>
  <si>
    <t>ГИДРАВЛИЧЕСКИЙ ФИЛЬТР ПОЛНОПОТОЧНЫЙ</t>
  </si>
  <si>
    <t>Фильтр масляный</t>
  </si>
  <si>
    <t>Фильтр воздушный внутренний</t>
  </si>
  <si>
    <t>Фильтр воздушный наружний</t>
  </si>
  <si>
    <t>ETL 03-551-0005. Besenwalze 750x400 PP</t>
  </si>
  <si>
    <t>фильтр масляный гдп</t>
  </si>
  <si>
    <t>Фильтр гидравлического маслосборника</t>
  </si>
  <si>
    <t>Стремянка передней рессоры задняя</t>
  </si>
  <si>
    <t>Втулка горизонтального шарнира</t>
  </si>
  <si>
    <t>Кольца поршневые, комплект на один поршень</t>
  </si>
  <si>
    <t>Манжета в сборе</t>
  </si>
  <si>
    <t>Турбокомпрессор (ТURВОСНАRGЕR GР*R)</t>
  </si>
  <si>
    <t>Подшипник 2612 КМ (60х130х46) ГОСТ 8328-75</t>
  </si>
  <si>
    <t>Втулка</t>
  </si>
  <si>
    <t>Трубка топливная сливная к баку</t>
  </si>
  <si>
    <t>САЛЬНИК ПОЛУОСИ 29Х45Х8  2101-2401034</t>
  </si>
  <si>
    <t>Распылитель 26-1112110</t>
  </si>
  <si>
    <t>СТРЕМЯНКА 53-2902408</t>
  </si>
  <si>
    <t>Стекло ветровое 2108-5206016</t>
  </si>
  <si>
    <t>Подшипник 6-7807А ГОСТ 27365</t>
  </si>
  <si>
    <t>ФИЛЬТР МАСЛООТДЕЛИТЕЛЬНЫЙ KAESER KOMPRESSOREN 6.2017.0</t>
  </si>
  <si>
    <t>РЕМОНТНЫЙ КОМПЛЕКТ ПОДЬЕМНОГО ЦИЛИНДРА</t>
  </si>
  <si>
    <t>ПОЛКА</t>
  </si>
  <si>
    <t>ШИПЫ</t>
  </si>
  <si>
    <t>РЕМ.КОМПЛЕКТ МАЯТНИКА ГАЗ-31029,3110</t>
  </si>
  <si>
    <t>ВКЛАДЫШЫ ШАТУННЫЕ ГАЗ-53</t>
  </si>
  <si>
    <t>КРЫЛО ПЕРЕДНЕЕ ГАЗ-31029</t>
  </si>
  <si>
    <t>ВИЛКА ПЕРЕКЛЮЧЕНИЯ 469-1702024</t>
  </si>
  <si>
    <t>РАМА В СБ. 469-2800010</t>
  </si>
  <si>
    <t>БАК ТОПЛИВНЫЙ УАЗ-452 3741-1101008</t>
  </si>
  <si>
    <t>БАГАЖНИК ВЕРХНИЙ</t>
  </si>
  <si>
    <t>ПОДКРЫЛКИ ВАЗ</t>
  </si>
  <si>
    <t>ПОРШЕНЬ 82.4 21213-10040153</t>
  </si>
  <si>
    <t>КОМПЛЕКТ ПРОКЛАДОК ПЕРЕД.МОСТА 2121</t>
  </si>
  <si>
    <t>СОЕДИНИТЕЛЬ ПОРОГА 2101-07</t>
  </si>
  <si>
    <t>УСИЛИТЕЛЬ ПОРОГА ВОЛГА</t>
  </si>
  <si>
    <t>КОЖУХ</t>
  </si>
  <si>
    <t>СТЕКЛО ВЕТРОВОЕ ПРАВОЕ НЕФАЗ-5299</t>
  </si>
  <si>
    <t>ШЛАНГ ТОРМОЗНОЙ ГАЗЕЛЬ</t>
  </si>
  <si>
    <t>СТРЕМЯНКА ЗАДНЕЙ РЕССОРЫ 24-2912408</t>
  </si>
  <si>
    <t>ДИСК ТОРМОЗНОЙ ГАЗ 3110</t>
  </si>
  <si>
    <t>БАРАБАН ТОРМОЗНОЙ 24-3501070-01</t>
  </si>
  <si>
    <t>ДВЕРЬ ПЕРЕДНЯЯ 3102-6100019</t>
  </si>
  <si>
    <t>ТОРСИОН БАГАЖНИКА</t>
  </si>
  <si>
    <t>КРЫЛО ЗАДНЕЕ ЛЕВОЕ 24-8404021-01</t>
  </si>
  <si>
    <t>КРЫЛО ЗАДНЕЕ ПРАВОЕ 3102-8404020</t>
  </si>
  <si>
    <t>КРЫЛО ЗАДНЕЕ ПРАВОЕ 3110-8404020</t>
  </si>
  <si>
    <t>КРЫЛО ПЕРЕДНЕЕ В СБ. 3102-8403012</t>
  </si>
  <si>
    <t>ПОРОГ ВОЛГА</t>
  </si>
  <si>
    <t>ПОРОГ ВОЛГА (ЛЕВЫЙ, ПРАВЫЙ)</t>
  </si>
  <si>
    <t>БАЧОК РАСШИРИТЕЛЬНЫЙ 1311090</t>
  </si>
  <si>
    <t>ПАЛЕЦ ШАРОВОЙ 71-2918028-01</t>
  </si>
  <si>
    <t>САЙЛЕНБЛОК 442-050210041</t>
  </si>
  <si>
    <t>СТЕКЛО ВЕТРОВОЕ НЕФАЗ-5299 ЛЕВОЕ</t>
  </si>
  <si>
    <t>ТОЛКАТЕЛЬ КЛАПАНА 130-1007055-А</t>
  </si>
  <si>
    <t>СТЕКЛОПОДЪЕМНИК</t>
  </si>
  <si>
    <t>ВТУЛКИ РЕЗЬБОВЫЕ В СБОРЕ ВОЛГА</t>
  </si>
  <si>
    <t>РУЧКА ДВЕРИ НАРУЖНАЯ</t>
  </si>
  <si>
    <t>КРЫЛО 70-8403020-В</t>
  </si>
  <si>
    <t>ТЯГА РУЛЕВАЯ А3532.100-01</t>
  </si>
  <si>
    <t>МАЯЧОК ПРОБЛЕСКОВЫЙ 12В* МП-021-12 К Г</t>
  </si>
  <si>
    <t>ФАРА ПЕРЕДНЯЯ ГАЗ-3110</t>
  </si>
  <si>
    <t>МАЯЧОК ПРОБЛЕСКОВЫЙ С12-55М</t>
  </si>
  <si>
    <t>МАЯК ПРОБЛЕСКОВЫЙ 24 В С 24-75</t>
  </si>
  <si>
    <t>СПИДОМЕТР 16.3802</t>
  </si>
  <si>
    <t>СПИДОМЕТР ГАЗ-3307</t>
  </si>
  <si>
    <t>7807 ПОДШИПНИК</t>
  </si>
  <si>
    <t>864904 ПОДШИПНИК</t>
  </si>
  <si>
    <t>98206 ПОДШИПНИК</t>
  </si>
  <si>
    <t>ПОДШИПНИКИ РАЗНЫЕ</t>
  </si>
  <si>
    <t>СТЕКЛО ЛОБОВОЕ ГАЗ-66</t>
  </si>
  <si>
    <t>РУЛЕВАЯ РЕЙКА В СБОРЕ</t>
  </si>
  <si>
    <t>РЕМКОМПЛЕКТ ФТОТ ЯМЗ 236-1117001</t>
  </si>
  <si>
    <t>ТЕРМОСТАТ 2108-99 «ВАЗ»</t>
  </si>
  <si>
    <t>РЕМЕНЬ ГРМ 2108 8КЛ HANSE</t>
  </si>
  <si>
    <t>ТЯГА ДРОССЕЛЬНОЙ ЗАСЛОНКИ 452 УАЗ (ДЛИННАЯ)</t>
  </si>
  <si>
    <t>ПОДШИПНИК 688911 АК1С23</t>
  </si>
  <si>
    <t>АМПЕРМЕТР АП-111</t>
  </si>
  <si>
    <t>БАРАБАН ТОРМОЗНОЙ ЗИЛ-5301 ЗАДНИЙ (6 ОТВ.) 53011-3502070-10</t>
  </si>
  <si>
    <t>ВТУЛКА 03102-00-2904040-000</t>
  </si>
  <si>
    <t>ВТУЛКА 03102-00-2904125-000</t>
  </si>
  <si>
    <t>ВТУЛКА РАСПОРНАЯ 03102-00-2904126-000</t>
  </si>
  <si>
    <t>КОЖУХ РУЛЕВОЙ КОЛОНКИ (СТАКАН) (РАП) 3403035</t>
  </si>
  <si>
    <t>КРОНШТЕЙН КРЕПЛЕНИЯ НАСОСА ГУР (РАП) 3407208</t>
  </si>
  <si>
    <t>ЛОНЖЕРОН ПОЛА СРЕДНИЙ ПРАВЫЙ 03102-00-5101718-000</t>
  </si>
  <si>
    <t>ПРОСТАВКА  20-21-135СП</t>
  </si>
  <si>
    <t>Р/к ФТОТ ЯМЗ прокладки</t>
  </si>
  <si>
    <t>Втулка выпускного клапана направляющая</t>
  </si>
  <si>
    <t>Втулка впускного клапана направляющая</t>
  </si>
  <si>
    <t>Кулак шарнира переднего моста</t>
  </si>
  <si>
    <t>Подшипник 50411</t>
  </si>
  <si>
    <t>Кронштейн передней опоры двигателя левый</t>
  </si>
  <si>
    <t>Строп</t>
  </si>
  <si>
    <t>ТАБЛО ВЫНОСНОЕ В СБОРЕ С КРЕПЛЕНИЕМ</t>
  </si>
  <si>
    <t>КОЛОДКА ТОРМОЗНАЯ А50М.02.03.200</t>
  </si>
  <si>
    <t>ШЕСТЕРНЯ 2-Й ПЕРЕД. 24-1701127-01</t>
  </si>
  <si>
    <t>САЛЬНИК 35*48 КПП ВОЛГА</t>
  </si>
  <si>
    <t>ШЛАНГ ТОРМОЗНОЙ 3110,2217</t>
  </si>
  <si>
    <t>КЛАПАН ЭЛЕКТРОМАГНИТНЫЙ ОТСЕЧНОЙ ДЛЯ НЕФТЕПРОДУКТОВ КЭМ-80 А ТУ 3689-01-39933268-2000 ДУ 80 РУ 0,6 МПА С ОТВЕТНЫМИ ФЛАНЦАМИ И КРЕПЕЖНЫМИ ДЕТАЛЯМИ</t>
  </si>
  <si>
    <t>МАНОМЕТР МТП 1М 16МПА</t>
  </si>
  <si>
    <t>А/ЛАМПА А-12-5</t>
  </si>
  <si>
    <t>КОНТРОЛЬНЫЙ ЭЛЕМЕНТ ПД-51</t>
  </si>
  <si>
    <t>ПОРШЕНЬ 100,0 421-1004015-02</t>
  </si>
  <si>
    <t>Манометр МП3-У-60МПа-1,5 ТУ 25.02 180335-84</t>
  </si>
  <si>
    <t>ПОДШИПНИК</t>
  </si>
  <si>
    <t>А/ШИНА 265/50Р19 ШИП.</t>
  </si>
  <si>
    <t>236-1007010/15 К-т впускной и выпускной клапан МАЗ,УРАЛ,КРАЗ</t>
  </si>
  <si>
    <t>Клапан с электромагнитом КЭБ421-02 24В МАЗ</t>
  </si>
  <si>
    <t>Накладка тормозная МАЗ (D=160мм) сверленая (АТИ)</t>
  </si>
  <si>
    <t>Колодки тормозные передние</t>
  </si>
  <si>
    <t>Переходник</t>
  </si>
  <si>
    <t>450037, г. Уфа, территория ОАО "Уфаоргсинтез"</t>
  </si>
  <si>
    <t>450045, г. Уфа-45, Орджоникидзевский район, территория ОАО "Уфанефтехим"</t>
  </si>
  <si>
    <t>450095, Республика Башкортостан, г.Уфа., ул.Чебоксраская 64</t>
  </si>
  <si>
    <t>452017, РБ, Белебеевский район, пос. Приютово, ул Кмсомольская, д.1А</t>
  </si>
  <si>
    <t>452683, Российская Федерация, Республика Башкортостан, г. Нефтекамск, ул.Трактовая, 18</t>
  </si>
  <si>
    <t>452780 Туймазинский район, с. Серафимовский, ул.Индустриальная, д.3</t>
  </si>
  <si>
    <t>г. Уфа, территория филиала ОАО АНК "Башнефть" "Башнефть-Новойл"  АТП-2 ООО "Трансхим"</t>
  </si>
  <si>
    <t>ЛОТ № 1-217</t>
  </si>
  <si>
    <t>Примечание:  Лот делимый</t>
  </si>
  <si>
    <t>8001453817</t>
  </si>
  <si>
    <t>1007010758</t>
  </si>
  <si>
    <t>1101011256</t>
  </si>
  <si>
    <t>1101108256</t>
  </si>
  <si>
    <t>2000571970</t>
  </si>
  <si>
    <t>2000654976</t>
  </si>
  <si>
    <t>2010052277</t>
  </si>
  <si>
    <t>2010062452</t>
  </si>
  <si>
    <t>2010100857</t>
  </si>
  <si>
    <t>2010100937</t>
  </si>
  <si>
    <t>2010108190</t>
  </si>
  <si>
    <t>2010113382</t>
  </si>
  <si>
    <t>2010114002</t>
  </si>
  <si>
    <t>2010115129</t>
  </si>
  <si>
    <t>2010115639</t>
  </si>
  <si>
    <t>2010116460</t>
  </si>
  <si>
    <t>2010117361</t>
  </si>
  <si>
    <t>2010121992</t>
  </si>
  <si>
    <t>2010505870</t>
  </si>
  <si>
    <t>2440030975</t>
  </si>
  <si>
    <t>2500000477</t>
  </si>
  <si>
    <t>2500045646</t>
  </si>
  <si>
    <t>2500066012</t>
  </si>
  <si>
    <t>2500310452</t>
  </si>
  <si>
    <t>2500376472</t>
  </si>
  <si>
    <t>2500583670</t>
  </si>
  <si>
    <t>8001343477</t>
  </si>
  <si>
    <t>8001383257</t>
  </si>
  <si>
    <t>8001403867</t>
  </si>
  <si>
    <t>8001421027</t>
  </si>
  <si>
    <t>8001496627</t>
  </si>
  <si>
    <t>8001595237</t>
  </si>
  <si>
    <t>8001664147</t>
  </si>
  <si>
    <t>8016440557</t>
  </si>
  <si>
    <t>8017734127</t>
  </si>
  <si>
    <t>8017734427</t>
  </si>
  <si>
    <t>N106918950</t>
  </si>
  <si>
    <t>N107032950</t>
  </si>
  <si>
    <t>N107033130</t>
  </si>
  <si>
    <t>N107038740</t>
  </si>
  <si>
    <t>N107701830</t>
  </si>
  <si>
    <t>N107703540</t>
  </si>
  <si>
    <t>N107703600</t>
  </si>
  <si>
    <t>N108339000</t>
  </si>
  <si>
    <t>N108586770</t>
  </si>
  <si>
    <t>N109068360</t>
  </si>
  <si>
    <t>N109631220</t>
  </si>
  <si>
    <t>N109631580</t>
  </si>
  <si>
    <t>N109631670</t>
  </si>
  <si>
    <t>N109957020</t>
  </si>
  <si>
    <t>N110101650</t>
  </si>
  <si>
    <t>N110568960</t>
  </si>
  <si>
    <t>N120482100</t>
  </si>
  <si>
    <t>N122858070</t>
  </si>
  <si>
    <t>N126362730</t>
  </si>
  <si>
    <t>N127237380</t>
  </si>
  <si>
    <t>N127700970</t>
  </si>
  <si>
    <t>N127720080</t>
  </si>
  <si>
    <t>N127720140</t>
  </si>
  <si>
    <t>N127720260</t>
  </si>
  <si>
    <t>N131928090</t>
  </si>
  <si>
    <t>NN41118122</t>
  </si>
  <si>
    <t>NN41166812</t>
  </si>
  <si>
    <t>NN41166842</t>
  </si>
  <si>
    <t>NN41166902</t>
  </si>
  <si>
    <t>NN41166932</t>
  </si>
  <si>
    <t>NN41166962</t>
  </si>
  <si>
    <t>NN41166992</t>
  </si>
  <si>
    <t>NN41167022</t>
  </si>
  <si>
    <t>NN41179502</t>
  </si>
  <si>
    <t>NN41184512</t>
  </si>
  <si>
    <t>NN41184602</t>
  </si>
  <si>
    <t>NN41184722</t>
  </si>
  <si>
    <t>NN41184782</t>
  </si>
  <si>
    <t>NN41184992</t>
  </si>
  <si>
    <t>NN41186762</t>
  </si>
  <si>
    <t>T100597980</t>
  </si>
  <si>
    <t>TT48310470</t>
  </si>
  <si>
    <t>TT59737590</t>
  </si>
  <si>
    <t>TT65255790</t>
  </si>
  <si>
    <t>TT65329260</t>
  </si>
  <si>
    <t>TT71191380</t>
  </si>
  <si>
    <t>TT72062370</t>
  </si>
  <si>
    <t>TT88236150</t>
  </si>
  <si>
    <t>TT90905460</t>
  </si>
  <si>
    <t>4110577172</t>
  </si>
  <si>
    <t>000000000022094722</t>
  </si>
  <si>
    <t>000000000022095763</t>
  </si>
  <si>
    <t>000000000022122344</t>
  </si>
  <si>
    <t>000000000022132789</t>
  </si>
  <si>
    <t>0550015323</t>
  </si>
  <si>
    <t>0550191053</t>
  </si>
  <si>
    <t>0603052172</t>
  </si>
  <si>
    <t>1314010986</t>
  </si>
  <si>
    <t>1499000707</t>
  </si>
  <si>
    <t>1507000659</t>
  </si>
  <si>
    <t>1507290800</t>
  </si>
  <si>
    <t>1507900886</t>
  </si>
  <si>
    <t>1507901335</t>
  </si>
  <si>
    <t>1512170352</t>
  </si>
  <si>
    <t>1512280419</t>
  </si>
  <si>
    <t>1512800950</t>
  </si>
  <si>
    <t>1530000059</t>
  </si>
  <si>
    <t>1531003450</t>
  </si>
  <si>
    <t>1531100048</t>
  </si>
  <si>
    <t>1531401055</t>
  </si>
  <si>
    <t>1531904158</t>
  </si>
  <si>
    <t>1541126456</t>
  </si>
  <si>
    <t>1551035539</t>
  </si>
  <si>
    <t>1554900280</t>
  </si>
  <si>
    <t>1556001851</t>
  </si>
  <si>
    <t>1556291026</t>
  </si>
  <si>
    <t>1556310346</t>
  </si>
  <si>
    <t>1556350147</t>
  </si>
  <si>
    <t>1556610259</t>
  </si>
  <si>
    <t>1556836058</t>
  </si>
  <si>
    <t>1556840259</t>
  </si>
  <si>
    <t>1556840270</t>
  </si>
  <si>
    <t>1556840281</t>
  </si>
  <si>
    <t>1556840328</t>
  </si>
  <si>
    <t>1556871274</t>
  </si>
  <si>
    <t>1559001392</t>
  </si>
  <si>
    <t>1559130012</t>
  </si>
  <si>
    <t>1570290690</t>
  </si>
  <si>
    <t>1584050753</t>
  </si>
  <si>
    <t>1585100154</t>
  </si>
  <si>
    <t>1587020850</t>
  </si>
  <si>
    <t>1599001831</t>
  </si>
  <si>
    <t>1599014458</t>
  </si>
  <si>
    <t>1813964874</t>
  </si>
  <si>
    <t>1822840125</t>
  </si>
  <si>
    <t>1899004321</t>
  </si>
  <si>
    <t>1903180285</t>
  </si>
  <si>
    <t>1903210422</t>
  </si>
  <si>
    <t>1903220142</t>
  </si>
  <si>
    <t>1903772295</t>
  </si>
  <si>
    <t>1904382150</t>
  </si>
  <si>
    <t>1904382183</t>
  </si>
  <si>
    <t>2010115628</t>
  </si>
  <si>
    <t>2010117430</t>
  </si>
  <si>
    <t>2010118626</t>
  </si>
  <si>
    <t>2010118819</t>
  </si>
  <si>
    <t>2415140723</t>
  </si>
  <si>
    <t>8001154226</t>
  </si>
  <si>
    <t>8001439777</t>
  </si>
  <si>
    <t>8001455884</t>
  </si>
  <si>
    <t>8003278295</t>
  </si>
  <si>
    <t>8003579426</t>
  </si>
  <si>
    <t>8021042553</t>
  </si>
  <si>
    <t>8102713953</t>
  </si>
  <si>
    <t>8102723463</t>
  </si>
  <si>
    <t>8102802363</t>
  </si>
  <si>
    <t>8102802393</t>
  </si>
  <si>
    <t>8102813643</t>
  </si>
  <si>
    <t>8102952483</t>
  </si>
  <si>
    <t>8103042843</t>
  </si>
  <si>
    <t>8103093393</t>
  </si>
  <si>
    <t>8103315093</t>
  </si>
  <si>
    <t>N104373750</t>
  </si>
  <si>
    <t>TT41442150</t>
  </si>
  <si>
    <t>TT50527470</t>
  </si>
  <si>
    <t>TT50675400</t>
  </si>
  <si>
    <t>TT65523300</t>
  </si>
  <si>
    <t>TT82835700</t>
  </si>
  <si>
    <t>TT95685030</t>
  </si>
  <si>
    <t>0407061115</t>
  </si>
  <si>
    <t>0521141823</t>
  </si>
  <si>
    <t>1556171272</t>
  </si>
  <si>
    <t>8003436342</t>
  </si>
  <si>
    <t>8003485932</t>
  </si>
  <si>
    <t>0312182870</t>
  </si>
  <si>
    <t>0603047423</t>
  </si>
  <si>
    <t>1903060400</t>
  </si>
  <si>
    <t>8018890586</t>
  </si>
  <si>
    <t>8103265833</t>
  </si>
  <si>
    <t>TT82172910</t>
  </si>
  <si>
    <t>2500057011</t>
  </si>
  <si>
    <t>N104644710</t>
  </si>
  <si>
    <t>N104745810</t>
  </si>
  <si>
    <t>N106567680</t>
  </si>
  <si>
    <t>N107010630</t>
  </si>
  <si>
    <t>N127953120</t>
  </si>
  <si>
    <t>TT37532940</t>
  </si>
  <si>
    <t>Номенклатурный номер</t>
  </si>
  <si>
    <t>C*PUC 15</t>
  </si>
  <si>
    <t>524/528-3747</t>
  </si>
  <si>
    <t>425469</t>
  </si>
  <si>
    <t>А154/2</t>
  </si>
  <si>
    <t>FLI6491</t>
  </si>
  <si>
    <t>92CL25</t>
  </si>
  <si>
    <t>СТR-СТК-62</t>
  </si>
  <si>
    <t>1681555</t>
  </si>
  <si>
    <t>1681188</t>
  </si>
  <si>
    <t>1678357</t>
  </si>
  <si>
    <t>3ЕВ-66-11711</t>
  </si>
  <si>
    <t>1686383</t>
  </si>
  <si>
    <t>2255922</t>
  </si>
  <si>
    <t>133-5324</t>
  </si>
  <si>
    <t>С12-55М</t>
  </si>
  <si>
    <t>4612745487</t>
  </si>
  <si>
    <t>А-12-5</t>
  </si>
  <si>
    <t>ctr-ckt-61</t>
  </si>
  <si>
    <t>236-1003210-В5</t>
  </si>
  <si>
    <t>АТ-0717  C*PUC 10</t>
  </si>
  <si>
    <t>C*PUC   10У</t>
  </si>
  <si>
    <t>АТ-0752  C*PUC   10У</t>
  </si>
  <si>
    <t>AT-0712-C*PUC 10</t>
  </si>
  <si>
    <t>ЭФМ-011</t>
  </si>
  <si>
    <t>03L 109 119 E</t>
  </si>
  <si>
    <t>Р554073</t>
  </si>
  <si>
    <t>FC-021   50013281</t>
  </si>
  <si>
    <t>46120А</t>
  </si>
  <si>
    <t>К-т прокл СМД-18/20</t>
  </si>
  <si>
    <t>7H0419804F</t>
  </si>
  <si>
    <t>6,50/7,50/8,2 5-16</t>
  </si>
  <si>
    <t>48606-39015</t>
  </si>
  <si>
    <t>4860539015</t>
  </si>
  <si>
    <t>4806136020</t>
  </si>
  <si>
    <t>4819036010</t>
  </si>
  <si>
    <t>4865536010</t>
  </si>
  <si>
    <t>4448160</t>
  </si>
  <si>
    <t>1064084</t>
  </si>
  <si>
    <t>1679804</t>
  </si>
  <si>
    <t>1679805</t>
  </si>
  <si>
    <t>1064085</t>
  </si>
  <si>
    <t>07-451-2107</t>
  </si>
  <si>
    <t>1368406</t>
  </si>
  <si>
    <t>243L7-82001</t>
  </si>
  <si>
    <t>F23650200</t>
  </si>
  <si>
    <t>130-2902409</t>
  </si>
  <si>
    <t>125.30.138</t>
  </si>
  <si>
    <t>236-1004002-А4</t>
  </si>
  <si>
    <t>238Б-1029438</t>
  </si>
  <si>
    <t>125.30.136</t>
  </si>
  <si>
    <t>2217-1104152-30</t>
  </si>
  <si>
    <t>53-2902408</t>
  </si>
  <si>
    <t>469-1702024</t>
  </si>
  <si>
    <t>469-2800010</t>
  </si>
  <si>
    <t>21213-10040153</t>
  </si>
  <si>
    <t>24-2912408</t>
  </si>
  <si>
    <t>ГАЗ 3110</t>
  </si>
  <si>
    <t>24-3501070-01</t>
  </si>
  <si>
    <t>3102-6100019</t>
  </si>
  <si>
    <t>24-8404021-01</t>
  </si>
  <si>
    <t>3102-8404020</t>
  </si>
  <si>
    <t>3110-8404020</t>
  </si>
  <si>
    <t>3102-8403012</t>
  </si>
  <si>
    <t>1311090</t>
  </si>
  <si>
    <t>71-2918028-01</t>
  </si>
  <si>
    <t>442-050210041</t>
  </si>
  <si>
    <t>70-8403020-В</t>
  </si>
  <si>
    <t>А3532.100-01</t>
  </si>
  <si>
    <t>МП-021-12 К Г</t>
  </si>
  <si>
    <t>16.3802</t>
  </si>
  <si>
    <t>236-Р-1117001</t>
  </si>
  <si>
    <t>130-1007033</t>
  </si>
  <si>
    <t>130-1007032-Б</t>
  </si>
  <si>
    <t>375-2303074-Б</t>
  </si>
  <si>
    <t>4320Я-1001013-10</t>
  </si>
  <si>
    <t>086СТ-13.000</t>
  </si>
  <si>
    <t>А50М.02.03.200</t>
  </si>
  <si>
    <t>24-1701127-01</t>
  </si>
  <si>
    <t>МП3-У-60МПа-1,5 ТУ 25.02 180335-84</t>
  </si>
  <si>
    <t>236-1007010/15</t>
  </si>
  <si>
    <t>КЭБ421-02-3721500-кв</t>
  </si>
  <si>
    <t>5336(6422)-3501105</t>
  </si>
  <si>
    <t>6422-1109146</t>
  </si>
  <si>
    <t>Каталожный номер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</si>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</sst>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7" fillId="0" borderId="0"/>
    <xf numFmtId="0" fontId="18" fillId="0" borderId="0"/>
  </cellStyleXfs>
  <cellXfs count="7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0" borderId="0" xfId="0" applyFont="1"/>
    <xf numFmtId="0" fontId="14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" fillId="0" borderId="0" xfId="0" applyFont="1" applyFill="1"/>
    <xf numFmtId="0" fontId="15" fillId="3" borderId="2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1" fillId="0" borderId="0" xfId="0" applyNumberFormat="1" applyFont="1"/>
    <xf numFmtId="164" fontId="8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vertical="center"/>
    </xf>
    <xf numFmtId="164" fontId="16" fillId="3" borderId="1" xfId="0" applyNumberFormat="1" applyFont="1" applyFill="1" applyBorder="1" applyAlignment="1">
      <alignment horizontal="center" vertical="center"/>
    </xf>
    <xf numFmtId="0" fontId="1" fillId="0" borderId="0" xfId="0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1" fillId="0" borderId="0" xfId="0" applyFont="1" applyAlignment="1">
      <alignment horizontal="left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vertical="center" wrapText="1"/>
    </xf>
    <xf numFmtId="4" fontId="15" fillId="3" borderId="2" xfId="0" applyNumberFormat="1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6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 vertical="center" wrapText="1"/>
    </xf>
    <xf numFmtId="0" fontId="15" fillId="3" borderId="7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235</xdr:row>
      <xdr:rowOff>235403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235</xdr:row>
      <xdr:rowOff>235403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235</xdr:row>
      <xdr:rowOff>235403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235</xdr:row>
      <xdr:rowOff>235403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236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236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236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236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235</xdr:row>
      <xdr:rowOff>28575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235</xdr:row>
      <xdr:rowOff>28575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235</xdr:row>
      <xdr:rowOff>28575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235</xdr:row>
      <xdr:rowOff>28575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235</xdr:row>
      <xdr:rowOff>28575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235</xdr:row>
      <xdr:rowOff>28575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235</xdr:row>
      <xdr:rowOff>28575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235</xdr:row>
      <xdr:rowOff>28575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234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234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234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234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234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234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234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234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234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234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234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234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234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234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234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234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234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234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234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234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234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234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234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234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235</xdr:row>
      <xdr:rowOff>225878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235</xdr:row>
      <xdr:rowOff>225878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235</xdr:row>
      <xdr:rowOff>225878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235</xdr:row>
      <xdr:rowOff>225878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236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236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236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234</xdr:row>
      <xdr:rowOff>0</xdr:rowOff>
    </xdr:from>
    <xdr:to>
      <xdr:col>7</xdr:col>
      <xdr:colOff>104775</xdr:colOff>
      <xdr:row>236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3292929</xdr:colOff>
      <xdr:row>232</xdr:row>
      <xdr:rowOff>326571</xdr:rowOff>
    </xdr:from>
    <xdr:to>
      <xdr:col>7</xdr:col>
      <xdr:colOff>36740</xdr:colOff>
      <xdr:row>235</xdr:row>
      <xdr:rowOff>9524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233</xdr:row>
      <xdr:rowOff>0</xdr:rowOff>
    </xdr:from>
    <xdr:to>
      <xdr:col>7</xdr:col>
      <xdr:colOff>104775</xdr:colOff>
      <xdr:row>235</xdr:row>
      <xdr:rowOff>23131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233</xdr:row>
      <xdr:rowOff>0</xdr:rowOff>
    </xdr:from>
    <xdr:to>
      <xdr:col>7</xdr:col>
      <xdr:colOff>104775</xdr:colOff>
      <xdr:row>235</xdr:row>
      <xdr:rowOff>23131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233</xdr:row>
      <xdr:rowOff>0</xdr:rowOff>
    </xdr:from>
    <xdr:to>
      <xdr:col>7</xdr:col>
      <xdr:colOff>104775</xdr:colOff>
      <xdr:row>235</xdr:row>
      <xdr:rowOff>23131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233</xdr:row>
      <xdr:rowOff>0</xdr:rowOff>
    </xdr:from>
    <xdr:to>
      <xdr:col>7</xdr:col>
      <xdr:colOff>104775</xdr:colOff>
      <xdr:row>235</xdr:row>
      <xdr:rowOff>23131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233</xdr:row>
      <xdr:rowOff>0</xdr:rowOff>
    </xdr:from>
    <xdr:to>
      <xdr:col>7</xdr:col>
      <xdr:colOff>104775</xdr:colOff>
      <xdr:row>235</xdr:row>
      <xdr:rowOff>23131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233</xdr:row>
      <xdr:rowOff>0</xdr:rowOff>
    </xdr:from>
    <xdr:to>
      <xdr:col>7</xdr:col>
      <xdr:colOff>104775</xdr:colOff>
      <xdr:row>235</xdr:row>
      <xdr:rowOff>23131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233</xdr:row>
      <xdr:rowOff>0</xdr:rowOff>
    </xdr:from>
    <xdr:to>
      <xdr:col>7</xdr:col>
      <xdr:colOff>104775</xdr:colOff>
      <xdr:row>235</xdr:row>
      <xdr:rowOff>23131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232</xdr:row>
      <xdr:rowOff>0</xdr:rowOff>
    </xdr:from>
    <xdr:to>
      <xdr:col>7</xdr:col>
      <xdr:colOff>104775</xdr:colOff>
      <xdr:row>232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232</xdr:row>
      <xdr:rowOff>0</xdr:rowOff>
    </xdr:from>
    <xdr:to>
      <xdr:col>7</xdr:col>
      <xdr:colOff>104775</xdr:colOff>
      <xdr:row>232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232</xdr:row>
      <xdr:rowOff>0</xdr:rowOff>
    </xdr:from>
    <xdr:to>
      <xdr:col>7</xdr:col>
      <xdr:colOff>104775</xdr:colOff>
      <xdr:row>232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232</xdr:row>
      <xdr:rowOff>0</xdr:rowOff>
    </xdr:from>
    <xdr:to>
      <xdr:col>7</xdr:col>
      <xdr:colOff>104775</xdr:colOff>
      <xdr:row>232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232</xdr:row>
      <xdr:rowOff>0</xdr:rowOff>
    </xdr:from>
    <xdr:to>
      <xdr:col>7</xdr:col>
      <xdr:colOff>104775</xdr:colOff>
      <xdr:row>233</xdr:row>
      <xdr:rowOff>284390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232</xdr:row>
      <xdr:rowOff>0</xdr:rowOff>
    </xdr:from>
    <xdr:to>
      <xdr:col>7</xdr:col>
      <xdr:colOff>104775</xdr:colOff>
      <xdr:row>233</xdr:row>
      <xdr:rowOff>284390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232</xdr:row>
      <xdr:rowOff>0</xdr:rowOff>
    </xdr:from>
    <xdr:to>
      <xdr:col>7</xdr:col>
      <xdr:colOff>104775</xdr:colOff>
      <xdr:row>233</xdr:row>
      <xdr:rowOff>284390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232</xdr:row>
      <xdr:rowOff>0</xdr:rowOff>
    </xdr:from>
    <xdr:to>
      <xdr:col>7</xdr:col>
      <xdr:colOff>104775</xdr:colOff>
      <xdr:row>233</xdr:row>
      <xdr:rowOff>284390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3"/>
  <sheetViews>
    <sheetView tabSelected="1" view="pageBreakPreview" zoomScale="70" zoomScaleNormal="100" zoomScaleSheetLayoutView="70" workbookViewId="0">
      <selection activeCell="C70" sqref="C70"/>
    </sheetView>
  </sheetViews>
  <sheetFormatPr defaultRowHeight="15.75" x14ac:dyDescent="0.25"/>
  <cols>
    <col min="1" max="1" width="6.42578125" style="1" customWidth="1"/>
    <col min="2" max="2" width="9.5703125" style="1" customWidth="1"/>
    <col min="3" max="3" width="26.28515625" style="1" customWidth="1"/>
    <col min="4" max="4" width="21.28515625" style="1" customWidth="1"/>
    <col min="5" max="5" width="26" style="1" customWidth="1"/>
    <col min="6" max="6" width="37.42578125" style="1" customWidth="1"/>
    <col min="7" max="7" width="50.42578125" style="1" customWidth="1"/>
    <col min="8" max="8" width="8.28515625" style="1" customWidth="1"/>
    <col min="9" max="9" width="20.42578125" style="38" customWidth="1"/>
    <col min="10" max="10" width="61.42578125" style="1" customWidth="1"/>
    <col min="11" max="11" width="31" style="1" customWidth="1"/>
    <col min="12" max="12" width="25.7109375" style="1" customWidth="1"/>
    <col min="13" max="16384" width="9.140625" style="1"/>
  </cols>
  <sheetData>
    <row r="1" spans="1:16" x14ac:dyDescent="0.25">
      <c r="A1" s="12"/>
      <c r="L1" s="51" t="s">
        <v>31</v>
      </c>
    </row>
    <row r="2" spans="1:16" s="18" customFormat="1" ht="26.25" x14ac:dyDescent="0.25">
      <c r="A2" s="13"/>
      <c r="B2" s="14" t="s">
        <v>8</v>
      </c>
      <c r="C2" s="14"/>
      <c r="D2" s="14"/>
      <c r="E2" s="14"/>
      <c r="F2" s="15"/>
      <c r="G2" s="15"/>
      <c r="I2" s="39"/>
      <c r="K2" s="16" t="s">
        <v>9</v>
      </c>
      <c r="L2" s="16"/>
      <c r="M2" s="17"/>
      <c r="N2" s="13"/>
      <c r="O2" s="13"/>
      <c r="P2" s="13"/>
    </row>
    <row r="3" spans="1:16" s="18" customFormat="1" ht="26.25" x14ac:dyDescent="0.35">
      <c r="A3" s="13"/>
      <c r="B3" s="62" t="s">
        <v>10</v>
      </c>
      <c r="C3" s="62"/>
      <c r="D3" s="62"/>
      <c r="E3" s="62"/>
      <c r="F3" s="62"/>
      <c r="G3" s="62"/>
      <c r="H3" s="62"/>
      <c r="I3" s="62"/>
      <c r="J3" s="62"/>
      <c r="K3" s="62"/>
      <c r="L3" s="35"/>
      <c r="M3" s="17"/>
      <c r="N3" s="13"/>
      <c r="O3" s="13"/>
      <c r="P3" s="13"/>
    </row>
    <row r="4" spans="1:16" s="18" customFormat="1" ht="26.25" x14ac:dyDescent="0.25">
      <c r="A4" s="13"/>
      <c r="B4" s="15"/>
      <c r="C4" s="15"/>
      <c r="D4" s="15"/>
      <c r="E4" s="15"/>
      <c r="F4" s="19" t="s">
        <v>11</v>
      </c>
      <c r="G4" s="15"/>
      <c r="H4" s="15"/>
      <c r="I4" s="40"/>
      <c r="J4" s="15"/>
      <c r="K4" s="16"/>
      <c r="L4" s="16"/>
      <c r="M4" s="17"/>
      <c r="N4" s="13"/>
      <c r="O4" s="13"/>
      <c r="P4" s="13"/>
    </row>
    <row r="5" spans="1:16" s="15" customFormat="1" ht="40.5" customHeight="1" x14ac:dyDescent="0.25">
      <c r="A5" s="20"/>
      <c r="B5" s="67" t="s">
        <v>33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21"/>
      <c r="N5" s="20"/>
      <c r="O5" s="20"/>
      <c r="P5" s="20"/>
    </row>
    <row r="6" spans="1:16" s="22" customFormat="1" x14ac:dyDescent="0.25">
      <c r="I6" s="41"/>
    </row>
    <row r="7" spans="1:16" s="22" customFormat="1" ht="22.5" x14ac:dyDescent="0.3">
      <c r="A7" s="63" t="s">
        <v>211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16" s="22" customFormat="1" ht="14.25" customHeight="1" x14ac:dyDescent="0.3">
      <c r="A8" s="36"/>
      <c r="B8" s="36"/>
      <c r="C8" s="36"/>
      <c r="D8" s="59"/>
      <c r="E8" s="59"/>
      <c r="F8" s="36"/>
      <c r="G8" s="36"/>
      <c r="H8" s="36"/>
      <c r="I8" s="42"/>
      <c r="J8" s="37"/>
      <c r="K8" s="36"/>
    </row>
    <row r="9" spans="1:16" s="23" customFormat="1" ht="24.75" customHeight="1" x14ac:dyDescent="0.3">
      <c r="A9" s="4" t="s">
        <v>19</v>
      </c>
      <c r="B9" s="6" t="s">
        <v>28</v>
      </c>
      <c r="C9" s="6"/>
      <c r="D9" s="6"/>
      <c r="E9" s="6"/>
      <c r="F9" s="6"/>
      <c r="G9" s="6"/>
      <c r="H9" s="6"/>
      <c r="I9" s="43"/>
      <c r="J9" s="6"/>
      <c r="K9" s="6"/>
      <c r="L9" s="52"/>
    </row>
    <row r="10" spans="1:16" s="3" customFormat="1" ht="93" customHeight="1" x14ac:dyDescent="0.25">
      <c r="A10" s="48" t="s">
        <v>24</v>
      </c>
      <c r="B10" s="48" t="s">
        <v>12</v>
      </c>
      <c r="C10" s="48" t="s">
        <v>15</v>
      </c>
      <c r="D10" s="48" t="s">
        <v>396</v>
      </c>
      <c r="E10" s="48" t="s">
        <v>480</v>
      </c>
      <c r="F10" s="48" t="s">
        <v>0</v>
      </c>
      <c r="G10" s="48" t="s">
        <v>16</v>
      </c>
      <c r="H10" s="48" t="s">
        <v>13</v>
      </c>
      <c r="I10" s="49" t="s">
        <v>14</v>
      </c>
      <c r="J10" s="48" t="s">
        <v>21</v>
      </c>
      <c r="K10" s="50" t="s">
        <v>17</v>
      </c>
      <c r="L10" s="50" t="s">
        <v>18</v>
      </c>
    </row>
    <row r="11" spans="1:16" s="27" customFormat="1" ht="14.25" customHeight="1" x14ac:dyDescent="0.2">
      <c r="A11" s="28">
        <v>1</v>
      </c>
      <c r="B11" s="28">
        <v>2</v>
      </c>
      <c r="C11" s="28">
        <v>3</v>
      </c>
      <c r="D11" s="28">
        <v>4</v>
      </c>
      <c r="E11" s="28">
        <v>5</v>
      </c>
      <c r="F11" s="28">
        <v>6</v>
      </c>
      <c r="G11" s="28">
        <v>7</v>
      </c>
      <c r="H11" s="28">
        <v>8</v>
      </c>
      <c r="I11" s="28">
        <v>9</v>
      </c>
      <c r="J11" s="28">
        <v>10</v>
      </c>
      <c r="K11" s="28">
        <v>11</v>
      </c>
      <c r="L11" s="28">
        <v>12</v>
      </c>
    </row>
    <row r="12" spans="1:16" s="27" customFormat="1" ht="32.25" customHeight="1" x14ac:dyDescent="0.2">
      <c r="A12" s="53">
        <v>1</v>
      </c>
      <c r="B12" s="54" t="s">
        <v>20</v>
      </c>
      <c r="C12" s="31" t="s">
        <v>23</v>
      </c>
      <c r="D12" s="54" t="s">
        <v>213</v>
      </c>
      <c r="E12" s="54" t="s">
        <v>481</v>
      </c>
      <c r="F12" s="57" t="s">
        <v>34</v>
      </c>
      <c r="G12" s="69" t="s">
        <v>204</v>
      </c>
      <c r="H12" s="32" t="s">
        <v>32</v>
      </c>
      <c r="I12" s="33">
        <v>1</v>
      </c>
      <c r="J12" s="56" t="s">
        <v>22</v>
      </c>
      <c r="K12" s="33"/>
      <c r="L12" s="33">
        <f>K12*I12</f>
        <v>0</v>
      </c>
    </row>
    <row r="13" spans="1:16" s="27" customFormat="1" ht="31.5" x14ac:dyDescent="0.2">
      <c r="A13" s="53">
        <v>2</v>
      </c>
      <c r="B13" s="54" t="s">
        <v>20</v>
      </c>
      <c r="C13" s="31" t="s">
        <v>23</v>
      </c>
      <c r="D13" s="54" t="s">
        <v>213</v>
      </c>
      <c r="E13" s="54" t="s">
        <v>481</v>
      </c>
      <c r="F13" s="57" t="s">
        <v>34</v>
      </c>
      <c r="G13" s="70"/>
      <c r="H13" s="32" t="s">
        <v>32</v>
      </c>
      <c r="I13" s="33">
        <v>1</v>
      </c>
      <c r="J13" s="56" t="s">
        <v>22</v>
      </c>
      <c r="K13" s="33"/>
      <c r="L13" s="33">
        <f t="shared" ref="L13:L76" si="0">K13*I13</f>
        <v>0</v>
      </c>
    </row>
    <row r="14" spans="1:16" s="27" customFormat="1" ht="31.5" x14ac:dyDescent="0.2">
      <c r="A14" s="53">
        <v>3</v>
      </c>
      <c r="B14" s="54" t="s">
        <v>20</v>
      </c>
      <c r="C14" s="31" t="s">
        <v>23</v>
      </c>
      <c r="D14" s="54" t="s">
        <v>214</v>
      </c>
      <c r="E14" s="54" t="s">
        <v>481</v>
      </c>
      <c r="F14" s="57" t="s">
        <v>35</v>
      </c>
      <c r="G14" s="68" t="s">
        <v>205</v>
      </c>
      <c r="H14" s="32" t="s">
        <v>32</v>
      </c>
      <c r="I14" s="33">
        <v>1</v>
      </c>
      <c r="J14" s="56" t="s">
        <v>22</v>
      </c>
      <c r="K14" s="33"/>
      <c r="L14" s="33">
        <f t="shared" si="0"/>
        <v>0</v>
      </c>
    </row>
    <row r="15" spans="1:16" s="27" customFormat="1" ht="31.5" x14ac:dyDescent="0.2">
      <c r="A15" s="53">
        <v>4</v>
      </c>
      <c r="B15" s="54" t="s">
        <v>20</v>
      </c>
      <c r="C15" s="31" t="s">
        <v>23</v>
      </c>
      <c r="D15" s="54" t="s">
        <v>215</v>
      </c>
      <c r="E15" s="54" t="s">
        <v>481</v>
      </c>
      <c r="F15" s="57" t="s">
        <v>36</v>
      </c>
      <c r="G15" s="68"/>
      <c r="H15" s="32" t="s">
        <v>32</v>
      </c>
      <c r="I15" s="33">
        <v>1</v>
      </c>
      <c r="J15" s="56" t="s">
        <v>22</v>
      </c>
      <c r="K15" s="33"/>
      <c r="L15" s="33">
        <f t="shared" si="0"/>
        <v>0</v>
      </c>
    </row>
    <row r="16" spans="1:16" s="27" customFormat="1" ht="31.5" x14ac:dyDescent="0.2">
      <c r="A16" s="53">
        <v>5</v>
      </c>
      <c r="B16" s="54" t="s">
        <v>20</v>
      </c>
      <c r="C16" s="31" t="s">
        <v>23</v>
      </c>
      <c r="D16" s="54" t="s">
        <v>216</v>
      </c>
      <c r="E16" s="54" t="s">
        <v>481</v>
      </c>
      <c r="F16" s="57" t="s">
        <v>37</v>
      </c>
      <c r="G16" s="68"/>
      <c r="H16" s="32" t="s">
        <v>32</v>
      </c>
      <c r="I16" s="33">
        <v>4</v>
      </c>
      <c r="J16" s="56" t="s">
        <v>22</v>
      </c>
      <c r="K16" s="33"/>
      <c r="L16" s="33">
        <f t="shared" si="0"/>
        <v>0</v>
      </c>
    </row>
    <row r="17" spans="1:12" s="27" customFormat="1" ht="31.5" x14ac:dyDescent="0.2">
      <c r="A17" s="53">
        <v>6</v>
      </c>
      <c r="B17" s="54" t="s">
        <v>20</v>
      </c>
      <c r="C17" s="31" t="s">
        <v>23</v>
      </c>
      <c r="D17" s="54" t="s">
        <v>217</v>
      </c>
      <c r="E17" s="54" t="s">
        <v>481</v>
      </c>
      <c r="F17" s="57" t="s">
        <v>38</v>
      </c>
      <c r="G17" s="68"/>
      <c r="H17" s="32" t="s">
        <v>32</v>
      </c>
      <c r="I17" s="33">
        <v>1</v>
      </c>
      <c r="J17" s="56" t="s">
        <v>22</v>
      </c>
      <c r="K17" s="33"/>
      <c r="L17" s="33">
        <f t="shared" si="0"/>
        <v>0</v>
      </c>
    </row>
    <row r="18" spans="1:12" s="27" customFormat="1" ht="31.5" x14ac:dyDescent="0.2">
      <c r="A18" s="53">
        <v>7</v>
      </c>
      <c r="B18" s="54" t="s">
        <v>20</v>
      </c>
      <c r="C18" s="31" t="s">
        <v>23</v>
      </c>
      <c r="D18" s="54" t="s">
        <v>218</v>
      </c>
      <c r="E18" s="54" t="s">
        <v>481</v>
      </c>
      <c r="F18" s="57" t="s">
        <v>39</v>
      </c>
      <c r="G18" s="68"/>
      <c r="H18" s="32" t="s">
        <v>32</v>
      </c>
      <c r="I18" s="33">
        <v>2</v>
      </c>
      <c r="J18" s="56" t="s">
        <v>22</v>
      </c>
      <c r="K18" s="33"/>
      <c r="L18" s="33">
        <f t="shared" si="0"/>
        <v>0</v>
      </c>
    </row>
    <row r="19" spans="1:12" s="27" customFormat="1" ht="31.5" x14ac:dyDescent="0.2">
      <c r="A19" s="53">
        <v>8</v>
      </c>
      <c r="B19" s="54" t="s">
        <v>20</v>
      </c>
      <c r="C19" s="31" t="s">
        <v>23</v>
      </c>
      <c r="D19" s="54" t="s">
        <v>219</v>
      </c>
      <c r="E19" s="54" t="s">
        <v>481</v>
      </c>
      <c r="F19" s="57" t="s">
        <v>40</v>
      </c>
      <c r="G19" s="68"/>
      <c r="H19" s="32" t="s">
        <v>32</v>
      </c>
      <c r="I19" s="33">
        <v>4</v>
      </c>
      <c r="J19" s="56" t="s">
        <v>22</v>
      </c>
      <c r="K19" s="33"/>
      <c r="L19" s="33">
        <f t="shared" si="0"/>
        <v>0</v>
      </c>
    </row>
    <row r="20" spans="1:12" s="27" customFormat="1" ht="31.5" x14ac:dyDescent="0.2">
      <c r="A20" s="53">
        <v>9</v>
      </c>
      <c r="B20" s="54" t="s">
        <v>20</v>
      </c>
      <c r="C20" s="31" t="s">
        <v>23</v>
      </c>
      <c r="D20" s="54" t="s">
        <v>220</v>
      </c>
      <c r="E20" s="54" t="s">
        <v>481</v>
      </c>
      <c r="F20" s="57" t="s">
        <v>41</v>
      </c>
      <c r="G20" s="68"/>
      <c r="H20" s="32" t="s">
        <v>32</v>
      </c>
      <c r="I20" s="33">
        <v>1</v>
      </c>
      <c r="J20" s="56" t="s">
        <v>22</v>
      </c>
      <c r="K20" s="33"/>
      <c r="L20" s="33">
        <f t="shared" si="0"/>
        <v>0</v>
      </c>
    </row>
    <row r="21" spans="1:12" s="27" customFormat="1" ht="31.5" x14ac:dyDescent="0.2">
      <c r="A21" s="53">
        <v>10</v>
      </c>
      <c r="B21" s="54" t="s">
        <v>20</v>
      </c>
      <c r="C21" s="31" t="s">
        <v>23</v>
      </c>
      <c r="D21" s="54" t="s">
        <v>220</v>
      </c>
      <c r="E21" s="54" t="s">
        <v>481</v>
      </c>
      <c r="F21" s="57" t="s">
        <v>41</v>
      </c>
      <c r="G21" s="68"/>
      <c r="H21" s="32" t="s">
        <v>32</v>
      </c>
      <c r="I21" s="33">
        <v>1</v>
      </c>
      <c r="J21" s="56" t="s">
        <v>22</v>
      </c>
      <c r="K21" s="33"/>
      <c r="L21" s="33">
        <f t="shared" si="0"/>
        <v>0</v>
      </c>
    </row>
    <row r="22" spans="1:12" s="27" customFormat="1" ht="31.5" x14ac:dyDescent="0.2">
      <c r="A22" s="53">
        <v>11</v>
      </c>
      <c r="B22" s="54" t="s">
        <v>20</v>
      </c>
      <c r="C22" s="31" t="s">
        <v>23</v>
      </c>
      <c r="D22" s="54" t="s">
        <v>221</v>
      </c>
      <c r="E22" s="54" t="s">
        <v>481</v>
      </c>
      <c r="F22" s="57" t="s">
        <v>42</v>
      </c>
      <c r="G22" s="68"/>
      <c r="H22" s="32" t="s">
        <v>32</v>
      </c>
      <c r="I22" s="33">
        <v>2</v>
      </c>
      <c r="J22" s="56" t="s">
        <v>22</v>
      </c>
      <c r="K22" s="33"/>
      <c r="L22" s="33">
        <f t="shared" si="0"/>
        <v>0</v>
      </c>
    </row>
    <row r="23" spans="1:12" s="27" customFormat="1" ht="31.5" x14ac:dyDescent="0.2">
      <c r="A23" s="53">
        <v>12</v>
      </c>
      <c r="B23" s="54" t="s">
        <v>20</v>
      </c>
      <c r="C23" s="31" t="s">
        <v>23</v>
      </c>
      <c r="D23" s="54" t="s">
        <v>222</v>
      </c>
      <c r="E23" s="54" t="s">
        <v>481</v>
      </c>
      <c r="F23" s="57" t="s">
        <v>43</v>
      </c>
      <c r="G23" s="68"/>
      <c r="H23" s="32" t="s">
        <v>32</v>
      </c>
      <c r="I23" s="33">
        <v>2</v>
      </c>
      <c r="J23" s="56" t="s">
        <v>22</v>
      </c>
      <c r="K23" s="33"/>
      <c r="L23" s="33">
        <f t="shared" si="0"/>
        <v>0</v>
      </c>
    </row>
    <row r="24" spans="1:12" s="27" customFormat="1" ht="31.5" x14ac:dyDescent="0.2">
      <c r="A24" s="53">
        <v>13</v>
      </c>
      <c r="B24" s="54" t="s">
        <v>20</v>
      </c>
      <c r="C24" s="31" t="s">
        <v>23</v>
      </c>
      <c r="D24" s="54" t="s">
        <v>223</v>
      </c>
      <c r="E24" s="54" t="s">
        <v>481</v>
      </c>
      <c r="F24" s="57" t="s">
        <v>44</v>
      </c>
      <c r="G24" s="68"/>
      <c r="H24" s="32" t="s">
        <v>32</v>
      </c>
      <c r="I24" s="33">
        <v>2</v>
      </c>
      <c r="J24" s="56" t="s">
        <v>22</v>
      </c>
      <c r="K24" s="33"/>
      <c r="L24" s="33">
        <f t="shared" si="0"/>
        <v>0</v>
      </c>
    </row>
    <row r="25" spans="1:12" s="27" customFormat="1" ht="31.5" x14ac:dyDescent="0.2">
      <c r="A25" s="53">
        <v>14</v>
      </c>
      <c r="B25" s="54" t="s">
        <v>20</v>
      </c>
      <c r="C25" s="31" t="s">
        <v>23</v>
      </c>
      <c r="D25" s="54" t="s">
        <v>224</v>
      </c>
      <c r="E25" s="54" t="s">
        <v>481</v>
      </c>
      <c r="F25" s="57" t="s">
        <v>45</v>
      </c>
      <c r="G25" s="68"/>
      <c r="H25" s="32" t="s">
        <v>32</v>
      </c>
      <c r="I25" s="33">
        <v>1</v>
      </c>
      <c r="J25" s="56" t="s">
        <v>22</v>
      </c>
      <c r="K25" s="33"/>
      <c r="L25" s="33">
        <f t="shared" si="0"/>
        <v>0</v>
      </c>
    </row>
    <row r="26" spans="1:12" s="27" customFormat="1" ht="31.5" x14ac:dyDescent="0.2">
      <c r="A26" s="53">
        <v>15</v>
      </c>
      <c r="B26" s="54" t="s">
        <v>20</v>
      </c>
      <c r="C26" s="31" t="s">
        <v>23</v>
      </c>
      <c r="D26" s="54" t="s">
        <v>224</v>
      </c>
      <c r="E26" s="54" t="s">
        <v>481</v>
      </c>
      <c r="F26" s="57" t="s">
        <v>45</v>
      </c>
      <c r="G26" s="68"/>
      <c r="H26" s="32" t="s">
        <v>32</v>
      </c>
      <c r="I26" s="33">
        <v>4</v>
      </c>
      <c r="J26" s="56" t="s">
        <v>22</v>
      </c>
      <c r="K26" s="33"/>
      <c r="L26" s="33">
        <f t="shared" si="0"/>
        <v>0</v>
      </c>
    </row>
    <row r="27" spans="1:12" s="27" customFormat="1" ht="31.5" x14ac:dyDescent="0.2">
      <c r="A27" s="53">
        <v>16</v>
      </c>
      <c r="B27" s="54" t="s">
        <v>20</v>
      </c>
      <c r="C27" s="31" t="s">
        <v>23</v>
      </c>
      <c r="D27" s="54" t="s">
        <v>225</v>
      </c>
      <c r="E27" s="54" t="s">
        <v>481</v>
      </c>
      <c r="F27" s="57" t="s">
        <v>46</v>
      </c>
      <c r="G27" s="68"/>
      <c r="H27" s="32" t="s">
        <v>32</v>
      </c>
      <c r="I27" s="33">
        <v>2</v>
      </c>
      <c r="J27" s="56" t="s">
        <v>22</v>
      </c>
      <c r="K27" s="33"/>
      <c r="L27" s="33">
        <f t="shared" si="0"/>
        <v>0</v>
      </c>
    </row>
    <row r="28" spans="1:12" s="27" customFormat="1" ht="31.5" x14ac:dyDescent="0.2">
      <c r="A28" s="53">
        <v>17</v>
      </c>
      <c r="B28" s="54" t="s">
        <v>20</v>
      </c>
      <c r="C28" s="31" t="s">
        <v>23</v>
      </c>
      <c r="D28" s="54" t="s">
        <v>226</v>
      </c>
      <c r="E28" s="54" t="s">
        <v>481</v>
      </c>
      <c r="F28" s="57" t="s">
        <v>47</v>
      </c>
      <c r="G28" s="68"/>
      <c r="H28" s="32" t="s">
        <v>32</v>
      </c>
      <c r="I28" s="33">
        <v>1</v>
      </c>
      <c r="J28" s="56" t="s">
        <v>22</v>
      </c>
      <c r="K28" s="33"/>
      <c r="L28" s="33">
        <f t="shared" si="0"/>
        <v>0</v>
      </c>
    </row>
    <row r="29" spans="1:12" s="27" customFormat="1" ht="31.5" x14ac:dyDescent="0.2">
      <c r="A29" s="53">
        <v>18</v>
      </c>
      <c r="B29" s="54" t="s">
        <v>20</v>
      </c>
      <c r="C29" s="31" t="s">
        <v>23</v>
      </c>
      <c r="D29" s="54" t="s">
        <v>227</v>
      </c>
      <c r="E29" s="54" t="s">
        <v>481</v>
      </c>
      <c r="F29" s="57" t="s">
        <v>48</v>
      </c>
      <c r="G29" s="68"/>
      <c r="H29" s="32" t="s">
        <v>32</v>
      </c>
      <c r="I29" s="33">
        <v>1</v>
      </c>
      <c r="J29" s="56" t="s">
        <v>22</v>
      </c>
      <c r="K29" s="33"/>
      <c r="L29" s="33">
        <f t="shared" si="0"/>
        <v>0</v>
      </c>
    </row>
    <row r="30" spans="1:12" s="27" customFormat="1" ht="31.5" x14ac:dyDescent="0.2">
      <c r="A30" s="53">
        <v>19</v>
      </c>
      <c r="B30" s="54" t="s">
        <v>20</v>
      </c>
      <c r="C30" s="31" t="s">
        <v>23</v>
      </c>
      <c r="D30" s="54" t="s">
        <v>228</v>
      </c>
      <c r="E30" s="54" t="s">
        <v>481</v>
      </c>
      <c r="F30" s="57" t="s">
        <v>49</v>
      </c>
      <c r="G30" s="68"/>
      <c r="H30" s="32" t="s">
        <v>32</v>
      </c>
      <c r="I30" s="33">
        <v>3</v>
      </c>
      <c r="J30" s="56" t="s">
        <v>22</v>
      </c>
      <c r="K30" s="33"/>
      <c r="L30" s="33">
        <f t="shared" si="0"/>
        <v>0</v>
      </c>
    </row>
    <row r="31" spans="1:12" s="27" customFormat="1" ht="31.5" x14ac:dyDescent="0.2">
      <c r="A31" s="53">
        <v>20</v>
      </c>
      <c r="B31" s="54" t="s">
        <v>20</v>
      </c>
      <c r="C31" s="31" t="s">
        <v>23</v>
      </c>
      <c r="D31" s="54" t="s">
        <v>229</v>
      </c>
      <c r="E31" s="54" t="s">
        <v>481</v>
      </c>
      <c r="F31" s="57" t="s">
        <v>50</v>
      </c>
      <c r="G31" s="68"/>
      <c r="H31" s="32" t="s">
        <v>32</v>
      </c>
      <c r="I31" s="33">
        <v>2</v>
      </c>
      <c r="J31" s="56" t="s">
        <v>22</v>
      </c>
      <c r="K31" s="33"/>
      <c r="L31" s="33">
        <f t="shared" si="0"/>
        <v>0</v>
      </c>
    </row>
    <row r="32" spans="1:12" s="27" customFormat="1" ht="31.5" x14ac:dyDescent="0.2">
      <c r="A32" s="53">
        <v>21</v>
      </c>
      <c r="B32" s="54" t="s">
        <v>20</v>
      </c>
      <c r="C32" s="31" t="s">
        <v>23</v>
      </c>
      <c r="D32" s="54" t="s">
        <v>230</v>
      </c>
      <c r="E32" s="54" t="s">
        <v>481</v>
      </c>
      <c r="F32" s="57" t="s">
        <v>51</v>
      </c>
      <c r="G32" s="68"/>
      <c r="H32" s="32" t="s">
        <v>32</v>
      </c>
      <c r="I32" s="33">
        <v>1</v>
      </c>
      <c r="J32" s="56" t="s">
        <v>22</v>
      </c>
      <c r="K32" s="33"/>
      <c r="L32" s="33">
        <f t="shared" si="0"/>
        <v>0</v>
      </c>
    </row>
    <row r="33" spans="1:12" s="27" customFormat="1" ht="31.5" x14ac:dyDescent="0.2">
      <c r="A33" s="53">
        <v>22</v>
      </c>
      <c r="B33" s="54" t="s">
        <v>20</v>
      </c>
      <c r="C33" s="31" t="s">
        <v>23</v>
      </c>
      <c r="D33" s="54" t="s">
        <v>231</v>
      </c>
      <c r="E33" s="54" t="s">
        <v>481</v>
      </c>
      <c r="F33" s="57" t="s">
        <v>52</v>
      </c>
      <c r="G33" s="68"/>
      <c r="H33" s="32" t="s">
        <v>32</v>
      </c>
      <c r="I33" s="33">
        <v>2</v>
      </c>
      <c r="J33" s="56" t="s">
        <v>22</v>
      </c>
      <c r="K33" s="33"/>
      <c r="L33" s="33">
        <f t="shared" si="0"/>
        <v>0</v>
      </c>
    </row>
    <row r="34" spans="1:12" s="27" customFormat="1" ht="31.5" x14ac:dyDescent="0.2">
      <c r="A34" s="53">
        <v>23</v>
      </c>
      <c r="B34" s="54" t="s">
        <v>20</v>
      </c>
      <c r="C34" s="31" t="s">
        <v>23</v>
      </c>
      <c r="D34" s="54" t="s">
        <v>232</v>
      </c>
      <c r="E34" s="54" t="s">
        <v>481</v>
      </c>
      <c r="F34" s="57" t="s">
        <v>53</v>
      </c>
      <c r="G34" s="68"/>
      <c r="H34" s="32" t="s">
        <v>32</v>
      </c>
      <c r="I34" s="33">
        <v>4</v>
      </c>
      <c r="J34" s="56" t="s">
        <v>22</v>
      </c>
      <c r="K34" s="33"/>
      <c r="L34" s="33">
        <f t="shared" si="0"/>
        <v>0</v>
      </c>
    </row>
    <row r="35" spans="1:12" s="27" customFormat="1" ht="31.5" x14ac:dyDescent="0.2">
      <c r="A35" s="53">
        <v>24</v>
      </c>
      <c r="B35" s="54" t="s">
        <v>20</v>
      </c>
      <c r="C35" s="31" t="s">
        <v>23</v>
      </c>
      <c r="D35" s="54" t="s">
        <v>233</v>
      </c>
      <c r="E35" s="54" t="s">
        <v>481</v>
      </c>
      <c r="F35" s="57" t="s">
        <v>54</v>
      </c>
      <c r="G35" s="68"/>
      <c r="H35" s="32" t="s">
        <v>32</v>
      </c>
      <c r="I35" s="33">
        <v>1</v>
      </c>
      <c r="J35" s="56" t="s">
        <v>22</v>
      </c>
      <c r="K35" s="33"/>
      <c r="L35" s="33">
        <f t="shared" si="0"/>
        <v>0</v>
      </c>
    </row>
    <row r="36" spans="1:12" s="27" customFormat="1" ht="31.5" x14ac:dyDescent="0.2">
      <c r="A36" s="53">
        <v>25</v>
      </c>
      <c r="B36" s="54" t="s">
        <v>20</v>
      </c>
      <c r="C36" s="31" t="s">
        <v>23</v>
      </c>
      <c r="D36" s="54" t="s">
        <v>234</v>
      </c>
      <c r="E36" s="54" t="s">
        <v>481</v>
      </c>
      <c r="F36" s="57" t="s">
        <v>55</v>
      </c>
      <c r="G36" s="68"/>
      <c r="H36" s="32" t="s">
        <v>32</v>
      </c>
      <c r="I36" s="33">
        <v>11</v>
      </c>
      <c r="J36" s="56" t="s">
        <v>22</v>
      </c>
      <c r="K36" s="33"/>
      <c r="L36" s="33">
        <f t="shared" si="0"/>
        <v>0</v>
      </c>
    </row>
    <row r="37" spans="1:12" s="27" customFormat="1" ht="31.5" x14ac:dyDescent="0.2">
      <c r="A37" s="53">
        <v>26</v>
      </c>
      <c r="B37" s="54" t="s">
        <v>20</v>
      </c>
      <c r="C37" s="31" t="s">
        <v>23</v>
      </c>
      <c r="D37" s="54" t="s">
        <v>235</v>
      </c>
      <c r="E37" s="54" t="s">
        <v>481</v>
      </c>
      <c r="F37" s="57" t="s">
        <v>56</v>
      </c>
      <c r="G37" s="68"/>
      <c r="H37" s="32" t="s">
        <v>32</v>
      </c>
      <c r="I37" s="33">
        <v>111</v>
      </c>
      <c r="J37" s="56" t="s">
        <v>22</v>
      </c>
      <c r="K37" s="33"/>
      <c r="L37" s="33">
        <f t="shared" si="0"/>
        <v>0</v>
      </c>
    </row>
    <row r="38" spans="1:12" s="27" customFormat="1" ht="31.5" x14ac:dyDescent="0.2">
      <c r="A38" s="53">
        <v>27</v>
      </c>
      <c r="B38" s="54" t="s">
        <v>20</v>
      </c>
      <c r="C38" s="31" t="s">
        <v>23</v>
      </c>
      <c r="D38" s="54" t="s">
        <v>236</v>
      </c>
      <c r="E38" s="54" t="s">
        <v>481</v>
      </c>
      <c r="F38" s="57" t="s">
        <v>57</v>
      </c>
      <c r="G38" s="68"/>
      <c r="H38" s="32" t="s">
        <v>32</v>
      </c>
      <c r="I38" s="33">
        <v>4</v>
      </c>
      <c r="J38" s="56" t="s">
        <v>22</v>
      </c>
      <c r="K38" s="33"/>
      <c r="L38" s="33">
        <f t="shared" si="0"/>
        <v>0</v>
      </c>
    </row>
    <row r="39" spans="1:12" s="27" customFormat="1" ht="31.5" x14ac:dyDescent="0.2">
      <c r="A39" s="53">
        <v>28</v>
      </c>
      <c r="B39" s="54" t="s">
        <v>20</v>
      </c>
      <c r="C39" s="31" t="s">
        <v>23</v>
      </c>
      <c r="D39" s="54" t="s">
        <v>237</v>
      </c>
      <c r="E39" s="54" t="s">
        <v>481</v>
      </c>
      <c r="F39" s="57" t="s">
        <v>58</v>
      </c>
      <c r="G39" s="68"/>
      <c r="H39" s="32" t="s">
        <v>32</v>
      </c>
      <c r="I39" s="33">
        <v>1</v>
      </c>
      <c r="J39" s="56" t="s">
        <v>22</v>
      </c>
      <c r="K39" s="33"/>
      <c r="L39" s="33">
        <f t="shared" si="0"/>
        <v>0</v>
      </c>
    </row>
    <row r="40" spans="1:12" s="27" customFormat="1" ht="31.5" x14ac:dyDescent="0.2">
      <c r="A40" s="53">
        <v>29</v>
      </c>
      <c r="B40" s="54" t="s">
        <v>20</v>
      </c>
      <c r="C40" s="31" t="s">
        <v>23</v>
      </c>
      <c r="D40" s="54" t="s">
        <v>238</v>
      </c>
      <c r="E40" s="54" t="s">
        <v>481</v>
      </c>
      <c r="F40" s="57" t="s">
        <v>59</v>
      </c>
      <c r="G40" s="68"/>
      <c r="H40" s="32" t="s">
        <v>32</v>
      </c>
      <c r="I40" s="33">
        <v>1</v>
      </c>
      <c r="J40" s="56" t="s">
        <v>22</v>
      </c>
      <c r="K40" s="33"/>
      <c r="L40" s="33">
        <f t="shared" si="0"/>
        <v>0</v>
      </c>
    </row>
    <row r="41" spans="1:12" s="27" customFormat="1" ht="15.75" customHeight="1" x14ac:dyDescent="0.2">
      <c r="A41" s="53">
        <v>30</v>
      </c>
      <c r="B41" s="54" t="s">
        <v>20</v>
      </c>
      <c r="C41" s="31" t="s">
        <v>23</v>
      </c>
      <c r="D41" s="54" t="s">
        <v>239</v>
      </c>
      <c r="E41" s="54" t="s">
        <v>481</v>
      </c>
      <c r="F41" s="57" t="s">
        <v>60</v>
      </c>
      <c r="G41" s="68"/>
      <c r="H41" s="32" t="s">
        <v>32</v>
      </c>
      <c r="I41" s="33">
        <v>2</v>
      </c>
      <c r="J41" s="56" t="s">
        <v>22</v>
      </c>
      <c r="K41" s="33"/>
      <c r="L41" s="33">
        <f t="shared" si="0"/>
        <v>0</v>
      </c>
    </row>
    <row r="42" spans="1:12" s="27" customFormat="1" ht="31.5" x14ac:dyDescent="0.2">
      <c r="A42" s="53">
        <v>31</v>
      </c>
      <c r="B42" s="54" t="s">
        <v>20</v>
      </c>
      <c r="C42" s="31" t="s">
        <v>23</v>
      </c>
      <c r="D42" s="54" t="s">
        <v>240</v>
      </c>
      <c r="E42" s="54" t="s">
        <v>481</v>
      </c>
      <c r="F42" s="57" t="s">
        <v>61</v>
      </c>
      <c r="G42" s="68"/>
      <c r="H42" s="32" t="s">
        <v>32</v>
      </c>
      <c r="I42" s="33">
        <v>3</v>
      </c>
      <c r="J42" s="56" t="s">
        <v>22</v>
      </c>
      <c r="K42" s="33"/>
      <c r="L42" s="33">
        <f t="shared" si="0"/>
        <v>0</v>
      </c>
    </row>
    <row r="43" spans="1:12" s="27" customFormat="1" ht="31.5" x14ac:dyDescent="0.2">
      <c r="A43" s="53">
        <v>32</v>
      </c>
      <c r="B43" s="54" t="s">
        <v>20</v>
      </c>
      <c r="C43" s="31" t="s">
        <v>23</v>
      </c>
      <c r="D43" s="54" t="s">
        <v>241</v>
      </c>
      <c r="E43" s="54" t="s">
        <v>481</v>
      </c>
      <c r="F43" s="57" t="s">
        <v>62</v>
      </c>
      <c r="G43" s="68"/>
      <c r="H43" s="32" t="s">
        <v>32</v>
      </c>
      <c r="I43" s="33">
        <v>1</v>
      </c>
      <c r="J43" s="56" t="s">
        <v>22</v>
      </c>
      <c r="K43" s="33"/>
      <c r="L43" s="33">
        <f t="shared" si="0"/>
        <v>0</v>
      </c>
    </row>
    <row r="44" spans="1:12" s="27" customFormat="1" ht="31.5" x14ac:dyDescent="0.2">
      <c r="A44" s="53">
        <v>33</v>
      </c>
      <c r="B44" s="54" t="s">
        <v>20</v>
      </c>
      <c r="C44" s="31" t="s">
        <v>23</v>
      </c>
      <c r="D44" s="54" t="s">
        <v>242</v>
      </c>
      <c r="E44" s="54" t="s">
        <v>481</v>
      </c>
      <c r="F44" s="57" t="s">
        <v>63</v>
      </c>
      <c r="G44" s="68"/>
      <c r="H44" s="32" t="s">
        <v>32</v>
      </c>
      <c r="I44" s="33">
        <v>1</v>
      </c>
      <c r="J44" s="56" t="s">
        <v>22</v>
      </c>
      <c r="K44" s="33"/>
      <c r="L44" s="33">
        <f t="shared" si="0"/>
        <v>0</v>
      </c>
    </row>
    <row r="45" spans="1:12" s="27" customFormat="1" ht="31.5" x14ac:dyDescent="0.2">
      <c r="A45" s="53">
        <v>34</v>
      </c>
      <c r="B45" s="54" t="s">
        <v>20</v>
      </c>
      <c r="C45" s="31" t="s">
        <v>23</v>
      </c>
      <c r="D45" s="54" t="s">
        <v>243</v>
      </c>
      <c r="E45" s="54" t="s">
        <v>481</v>
      </c>
      <c r="F45" s="57" t="s">
        <v>64</v>
      </c>
      <c r="G45" s="68"/>
      <c r="H45" s="32" t="s">
        <v>32</v>
      </c>
      <c r="I45" s="33">
        <v>4</v>
      </c>
      <c r="J45" s="56" t="s">
        <v>22</v>
      </c>
      <c r="K45" s="33"/>
      <c r="L45" s="33">
        <f t="shared" si="0"/>
        <v>0</v>
      </c>
    </row>
    <row r="46" spans="1:12" s="27" customFormat="1" ht="47.25" x14ac:dyDescent="0.2">
      <c r="A46" s="53">
        <v>35</v>
      </c>
      <c r="B46" s="54" t="s">
        <v>20</v>
      </c>
      <c r="C46" s="31" t="s">
        <v>23</v>
      </c>
      <c r="D46" s="54" t="s">
        <v>244</v>
      </c>
      <c r="E46" s="54" t="s">
        <v>481</v>
      </c>
      <c r="F46" s="57" t="s">
        <v>65</v>
      </c>
      <c r="G46" s="68"/>
      <c r="H46" s="32" t="s">
        <v>32</v>
      </c>
      <c r="I46" s="33">
        <v>4</v>
      </c>
      <c r="J46" s="56" t="s">
        <v>22</v>
      </c>
      <c r="K46" s="33"/>
      <c r="L46" s="33">
        <f t="shared" si="0"/>
        <v>0</v>
      </c>
    </row>
    <row r="47" spans="1:12" s="27" customFormat="1" ht="31.5" x14ac:dyDescent="0.2">
      <c r="A47" s="53">
        <v>36</v>
      </c>
      <c r="B47" s="54" t="s">
        <v>20</v>
      </c>
      <c r="C47" s="31" t="s">
        <v>23</v>
      </c>
      <c r="D47" s="54" t="s">
        <v>245</v>
      </c>
      <c r="E47" s="54" t="s">
        <v>481</v>
      </c>
      <c r="F47" s="57" t="s">
        <v>66</v>
      </c>
      <c r="G47" s="68"/>
      <c r="H47" s="32" t="s">
        <v>32</v>
      </c>
      <c r="I47" s="33">
        <v>4</v>
      </c>
      <c r="J47" s="56" t="s">
        <v>22</v>
      </c>
      <c r="K47" s="33"/>
      <c r="L47" s="33">
        <f t="shared" si="0"/>
        <v>0</v>
      </c>
    </row>
    <row r="48" spans="1:12" s="27" customFormat="1" ht="31.5" x14ac:dyDescent="0.2">
      <c r="A48" s="53">
        <v>37</v>
      </c>
      <c r="B48" s="54" t="s">
        <v>20</v>
      </c>
      <c r="C48" s="31" t="s">
        <v>23</v>
      </c>
      <c r="D48" s="54" t="s">
        <v>245</v>
      </c>
      <c r="E48" s="54" t="s">
        <v>481</v>
      </c>
      <c r="F48" s="57" t="s">
        <v>66</v>
      </c>
      <c r="G48" s="68"/>
      <c r="H48" s="32" t="s">
        <v>32</v>
      </c>
      <c r="I48" s="33">
        <v>6</v>
      </c>
      <c r="J48" s="56" t="s">
        <v>22</v>
      </c>
      <c r="K48" s="33"/>
      <c r="L48" s="33">
        <f t="shared" si="0"/>
        <v>0</v>
      </c>
    </row>
    <row r="49" spans="1:12" s="27" customFormat="1" ht="31.5" x14ac:dyDescent="0.2">
      <c r="A49" s="53">
        <v>38</v>
      </c>
      <c r="B49" s="54" t="s">
        <v>20</v>
      </c>
      <c r="C49" s="31" t="s">
        <v>23</v>
      </c>
      <c r="D49" s="54" t="s">
        <v>246</v>
      </c>
      <c r="E49" s="54" t="s">
        <v>481</v>
      </c>
      <c r="F49" s="57" t="s">
        <v>67</v>
      </c>
      <c r="G49" s="68"/>
      <c r="H49" s="32" t="s">
        <v>32</v>
      </c>
      <c r="I49" s="33">
        <v>2</v>
      </c>
      <c r="J49" s="56" t="s">
        <v>22</v>
      </c>
      <c r="K49" s="33"/>
      <c r="L49" s="33">
        <f t="shared" si="0"/>
        <v>0</v>
      </c>
    </row>
    <row r="50" spans="1:12" s="27" customFormat="1" ht="31.5" x14ac:dyDescent="0.2">
      <c r="A50" s="53">
        <v>39</v>
      </c>
      <c r="B50" s="54" t="s">
        <v>20</v>
      </c>
      <c r="C50" s="31" t="s">
        <v>23</v>
      </c>
      <c r="D50" s="54" t="s">
        <v>246</v>
      </c>
      <c r="E50" s="54" t="s">
        <v>481</v>
      </c>
      <c r="F50" s="57" t="s">
        <v>67</v>
      </c>
      <c r="G50" s="68"/>
      <c r="H50" s="32" t="s">
        <v>32</v>
      </c>
      <c r="I50" s="33">
        <v>2</v>
      </c>
      <c r="J50" s="56" t="s">
        <v>22</v>
      </c>
      <c r="K50" s="33"/>
      <c r="L50" s="33">
        <f t="shared" si="0"/>
        <v>0</v>
      </c>
    </row>
    <row r="51" spans="1:12" s="27" customFormat="1" ht="31.5" x14ac:dyDescent="0.2">
      <c r="A51" s="53">
        <v>40</v>
      </c>
      <c r="B51" s="54" t="s">
        <v>20</v>
      </c>
      <c r="C51" s="31" t="s">
        <v>23</v>
      </c>
      <c r="D51" s="54" t="s">
        <v>247</v>
      </c>
      <c r="E51" s="54" t="s">
        <v>481</v>
      </c>
      <c r="F51" s="57" t="s">
        <v>68</v>
      </c>
      <c r="G51" s="68"/>
      <c r="H51" s="32" t="s">
        <v>32</v>
      </c>
      <c r="I51" s="33">
        <v>7</v>
      </c>
      <c r="J51" s="56" t="s">
        <v>22</v>
      </c>
      <c r="K51" s="33"/>
      <c r="L51" s="33">
        <f t="shared" si="0"/>
        <v>0</v>
      </c>
    </row>
    <row r="52" spans="1:12" s="27" customFormat="1" ht="31.5" x14ac:dyDescent="0.2">
      <c r="A52" s="53">
        <v>41</v>
      </c>
      <c r="B52" s="54" t="s">
        <v>20</v>
      </c>
      <c r="C52" s="31" t="s">
        <v>23</v>
      </c>
      <c r="D52" s="54" t="s">
        <v>248</v>
      </c>
      <c r="E52" s="54" t="s">
        <v>481</v>
      </c>
      <c r="F52" s="57" t="s">
        <v>69</v>
      </c>
      <c r="G52" s="68"/>
      <c r="H52" s="32" t="s">
        <v>32</v>
      </c>
      <c r="I52" s="33">
        <v>26</v>
      </c>
      <c r="J52" s="56" t="s">
        <v>22</v>
      </c>
      <c r="K52" s="33"/>
      <c r="L52" s="33">
        <f t="shared" si="0"/>
        <v>0</v>
      </c>
    </row>
    <row r="53" spans="1:12" s="27" customFormat="1" ht="31.5" x14ac:dyDescent="0.2">
      <c r="A53" s="53">
        <v>42</v>
      </c>
      <c r="B53" s="54" t="s">
        <v>20</v>
      </c>
      <c r="C53" s="31" t="s">
        <v>23</v>
      </c>
      <c r="D53" s="54" t="s">
        <v>249</v>
      </c>
      <c r="E53" s="58" t="s">
        <v>415</v>
      </c>
      <c r="F53" s="57" t="s">
        <v>70</v>
      </c>
      <c r="G53" s="68"/>
      <c r="H53" s="32" t="s">
        <v>32</v>
      </c>
      <c r="I53" s="33">
        <v>2</v>
      </c>
      <c r="J53" s="56" t="s">
        <v>22</v>
      </c>
      <c r="K53" s="33"/>
      <c r="L53" s="33">
        <f t="shared" si="0"/>
        <v>0</v>
      </c>
    </row>
    <row r="54" spans="1:12" s="27" customFormat="1" ht="31.5" x14ac:dyDescent="0.2">
      <c r="A54" s="53">
        <v>43</v>
      </c>
      <c r="B54" s="54" t="s">
        <v>20</v>
      </c>
      <c r="C54" s="31" t="s">
        <v>23</v>
      </c>
      <c r="D54" s="54" t="s">
        <v>250</v>
      </c>
      <c r="E54" s="58" t="s">
        <v>397</v>
      </c>
      <c r="F54" s="57" t="s">
        <v>71</v>
      </c>
      <c r="G54" s="68"/>
      <c r="H54" s="32" t="s">
        <v>32</v>
      </c>
      <c r="I54" s="33">
        <v>2</v>
      </c>
      <c r="J54" s="56" t="s">
        <v>22</v>
      </c>
      <c r="K54" s="33"/>
      <c r="L54" s="33">
        <f t="shared" si="0"/>
        <v>0</v>
      </c>
    </row>
    <row r="55" spans="1:12" s="27" customFormat="1" ht="47.25" x14ac:dyDescent="0.2">
      <c r="A55" s="53">
        <v>44</v>
      </c>
      <c r="B55" s="54" t="s">
        <v>20</v>
      </c>
      <c r="C55" s="31" t="s">
        <v>23</v>
      </c>
      <c r="D55" s="54" t="s">
        <v>251</v>
      </c>
      <c r="E55" s="58" t="s">
        <v>416</v>
      </c>
      <c r="F55" s="57" t="s">
        <v>72</v>
      </c>
      <c r="G55" s="68"/>
      <c r="H55" s="32" t="s">
        <v>32</v>
      </c>
      <c r="I55" s="33">
        <v>8</v>
      </c>
      <c r="J55" s="56" t="s">
        <v>22</v>
      </c>
      <c r="K55" s="33"/>
      <c r="L55" s="33">
        <f t="shared" si="0"/>
        <v>0</v>
      </c>
    </row>
    <row r="56" spans="1:12" s="27" customFormat="1" ht="31.5" x14ac:dyDescent="0.2">
      <c r="A56" s="53">
        <v>45</v>
      </c>
      <c r="B56" s="54" t="s">
        <v>20</v>
      </c>
      <c r="C56" s="31" t="s">
        <v>23</v>
      </c>
      <c r="D56" s="54" t="s">
        <v>252</v>
      </c>
      <c r="E56" s="58" t="s">
        <v>398</v>
      </c>
      <c r="F56" s="57" t="s">
        <v>73</v>
      </c>
      <c r="G56" s="68"/>
      <c r="H56" s="32" t="s">
        <v>32</v>
      </c>
      <c r="I56" s="33">
        <v>1</v>
      </c>
      <c r="J56" s="56" t="s">
        <v>22</v>
      </c>
      <c r="K56" s="33"/>
      <c r="L56" s="33">
        <f t="shared" si="0"/>
        <v>0</v>
      </c>
    </row>
    <row r="57" spans="1:12" s="27" customFormat="1" ht="31.5" x14ac:dyDescent="0.2">
      <c r="A57" s="53">
        <v>46</v>
      </c>
      <c r="B57" s="54" t="s">
        <v>20</v>
      </c>
      <c r="C57" s="31" t="s">
        <v>23</v>
      </c>
      <c r="D57" s="54" t="s">
        <v>253</v>
      </c>
      <c r="E57" s="58" t="s">
        <v>417</v>
      </c>
      <c r="F57" s="57" t="s">
        <v>74</v>
      </c>
      <c r="G57" s="68"/>
      <c r="H57" s="32" t="s">
        <v>32</v>
      </c>
      <c r="I57" s="33">
        <v>16</v>
      </c>
      <c r="J57" s="56" t="s">
        <v>22</v>
      </c>
      <c r="K57" s="33"/>
      <c r="L57" s="33">
        <f t="shared" si="0"/>
        <v>0</v>
      </c>
    </row>
    <row r="58" spans="1:12" s="27" customFormat="1" ht="47.25" x14ac:dyDescent="0.2">
      <c r="A58" s="53">
        <v>47</v>
      </c>
      <c r="B58" s="54" t="s">
        <v>20</v>
      </c>
      <c r="C58" s="31" t="s">
        <v>23</v>
      </c>
      <c r="D58" s="54" t="s">
        <v>254</v>
      </c>
      <c r="E58" s="58" t="s">
        <v>418</v>
      </c>
      <c r="F58" s="57" t="s">
        <v>75</v>
      </c>
      <c r="G58" s="68"/>
      <c r="H58" s="32" t="s">
        <v>32</v>
      </c>
      <c r="I58" s="33">
        <v>8</v>
      </c>
      <c r="J58" s="56" t="s">
        <v>22</v>
      </c>
      <c r="K58" s="33"/>
      <c r="L58" s="33">
        <f t="shared" si="0"/>
        <v>0</v>
      </c>
    </row>
    <row r="59" spans="1:12" s="27" customFormat="1" ht="48.75" customHeight="1" x14ac:dyDescent="0.2">
      <c r="A59" s="53">
        <v>48</v>
      </c>
      <c r="B59" s="54" t="s">
        <v>20</v>
      </c>
      <c r="C59" s="31" t="s">
        <v>23</v>
      </c>
      <c r="D59" s="54" t="s">
        <v>255</v>
      </c>
      <c r="E59" s="58" t="s">
        <v>419</v>
      </c>
      <c r="F59" s="57" t="s">
        <v>76</v>
      </c>
      <c r="G59" s="68"/>
      <c r="H59" s="32" t="s">
        <v>32</v>
      </c>
      <c r="I59" s="33">
        <v>7</v>
      </c>
      <c r="J59" s="56" t="s">
        <v>22</v>
      </c>
      <c r="K59" s="33"/>
      <c r="L59" s="33">
        <f t="shared" si="0"/>
        <v>0</v>
      </c>
    </row>
    <row r="60" spans="1:12" s="27" customFormat="1" ht="31.5" x14ac:dyDescent="0.2">
      <c r="A60" s="53">
        <v>49</v>
      </c>
      <c r="B60" s="54" t="s">
        <v>20</v>
      </c>
      <c r="C60" s="31" t="s">
        <v>23</v>
      </c>
      <c r="D60" s="54" t="s">
        <v>256</v>
      </c>
      <c r="E60" s="58" t="s">
        <v>399</v>
      </c>
      <c r="F60" s="57" t="s">
        <v>77</v>
      </c>
      <c r="G60" s="68"/>
      <c r="H60" s="32" t="s">
        <v>32</v>
      </c>
      <c r="I60" s="33">
        <v>1</v>
      </c>
      <c r="J60" s="56" t="s">
        <v>22</v>
      </c>
      <c r="K60" s="33"/>
      <c r="L60" s="33">
        <f t="shared" si="0"/>
        <v>0</v>
      </c>
    </row>
    <row r="61" spans="1:12" s="27" customFormat="1" ht="31.5" x14ac:dyDescent="0.2">
      <c r="A61" s="53">
        <v>50</v>
      </c>
      <c r="B61" s="54" t="s">
        <v>20</v>
      </c>
      <c r="C61" s="31" t="s">
        <v>23</v>
      </c>
      <c r="D61" s="54" t="s">
        <v>257</v>
      </c>
      <c r="E61" s="58" t="s">
        <v>420</v>
      </c>
      <c r="F61" s="57" t="s">
        <v>78</v>
      </c>
      <c r="G61" s="68"/>
      <c r="H61" s="32" t="s">
        <v>32</v>
      </c>
      <c r="I61" s="33">
        <v>13</v>
      </c>
      <c r="J61" s="56" t="s">
        <v>22</v>
      </c>
      <c r="K61" s="33"/>
      <c r="L61" s="33">
        <f t="shared" si="0"/>
        <v>0</v>
      </c>
    </row>
    <row r="62" spans="1:12" s="27" customFormat="1" ht="31.5" x14ac:dyDescent="0.2">
      <c r="A62" s="53">
        <v>51</v>
      </c>
      <c r="B62" s="54" t="s">
        <v>20</v>
      </c>
      <c r="C62" s="31" t="s">
        <v>23</v>
      </c>
      <c r="D62" s="54" t="s">
        <v>258</v>
      </c>
      <c r="E62" s="58" t="s">
        <v>421</v>
      </c>
      <c r="F62" s="57" t="s">
        <v>79</v>
      </c>
      <c r="G62" s="68"/>
      <c r="H62" s="32" t="s">
        <v>32</v>
      </c>
      <c r="I62" s="33">
        <v>1</v>
      </c>
      <c r="J62" s="56" t="s">
        <v>22</v>
      </c>
      <c r="K62" s="33"/>
      <c r="L62" s="33">
        <f t="shared" si="0"/>
        <v>0</v>
      </c>
    </row>
    <row r="63" spans="1:12" s="27" customFormat="1" ht="31.5" x14ac:dyDescent="0.2">
      <c r="A63" s="53">
        <v>52</v>
      </c>
      <c r="B63" s="54" t="s">
        <v>20</v>
      </c>
      <c r="C63" s="31" t="s">
        <v>23</v>
      </c>
      <c r="D63" s="54" t="s">
        <v>259</v>
      </c>
      <c r="E63" s="58" t="s">
        <v>400</v>
      </c>
      <c r="F63" s="57" t="s">
        <v>80</v>
      </c>
      <c r="G63" s="68"/>
      <c r="H63" s="32" t="s">
        <v>32</v>
      </c>
      <c r="I63" s="33">
        <v>4</v>
      </c>
      <c r="J63" s="56" t="s">
        <v>22</v>
      </c>
      <c r="K63" s="33"/>
      <c r="L63" s="33">
        <f t="shared" si="0"/>
        <v>0</v>
      </c>
    </row>
    <row r="64" spans="1:12" s="27" customFormat="1" ht="31.5" x14ac:dyDescent="0.2">
      <c r="A64" s="53">
        <v>53</v>
      </c>
      <c r="B64" s="54" t="s">
        <v>20</v>
      </c>
      <c r="C64" s="31" t="s">
        <v>23</v>
      </c>
      <c r="D64" s="54" t="s">
        <v>260</v>
      </c>
      <c r="E64" s="58" t="s">
        <v>422</v>
      </c>
      <c r="F64" s="57" t="s">
        <v>81</v>
      </c>
      <c r="G64" s="68"/>
      <c r="H64" s="32" t="s">
        <v>32</v>
      </c>
      <c r="I64" s="33">
        <v>1</v>
      </c>
      <c r="J64" s="56" t="s">
        <v>22</v>
      </c>
      <c r="K64" s="33"/>
      <c r="L64" s="33">
        <f t="shared" si="0"/>
        <v>0</v>
      </c>
    </row>
    <row r="65" spans="1:12" s="27" customFormat="1" ht="31.5" x14ac:dyDescent="0.2">
      <c r="A65" s="53">
        <v>54</v>
      </c>
      <c r="B65" s="54" t="s">
        <v>20</v>
      </c>
      <c r="C65" s="31" t="s">
        <v>23</v>
      </c>
      <c r="D65" s="54" t="s">
        <v>261</v>
      </c>
      <c r="E65" s="58" t="s">
        <v>423</v>
      </c>
      <c r="F65" s="57" t="s">
        <v>82</v>
      </c>
      <c r="G65" s="68"/>
      <c r="H65" s="32" t="s">
        <v>32</v>
      </c>
      <c r="I65" s="33">
        <v>15</v>
      </c>
      <c r="J65" s="56" t="s">
        <v>22</v>
      </c>
      <c r="K65" s="33"/>
      <c r="L65" s="33">
        <f t="shared" si="0"/>
        <v>0</v>
      </c>
    </row>
    <row r="66" spans="1:12" s="27" customFormat="1" ht="31.5" x14ac:dyDescent="0.2">
      <c r="A66" s="53">
        <v>55</v>
      </c>
      <c r="B66" s="54" t="s">
        <v>20</v>
      </c>
      <c r="C66" s="31" t="s">
        <v>23</v>
      </c>
      <c r="D66" s="54" t="s">
        <v>262</v>
      </c>
      <c r="E66" s="58" t="s">
        <v>424</v>
      </c>
      <c r="F66" s="57" t="s">
        <v>83</v>
      </c>
      <c r="G66" s="68"/>
      <c r="H66" s="32" t="s">
        <v>32</v>
      </c>
      <c r="I66" s="33">
        <v>1</v>
      </c>
      <c r="J66" s="56" t="s">
        <v>22</v>
      </c>
      <c r="K66" s="33"/>
      <c r="L66" s="33">
        <f t="shared" si="0"/>
        <v>0</v>
      </c>
    </row>
    <row r="67" spans="1:12" s="27" customFormat="1" ht="31.5" x14ac:dyDescent="0.2">
      <c r="A67" s="53">
        <v>56</v>
      </c>
      <c r="B67" s="54" t="s">
        <v>20</v>
      </c>
      <c r="C67" s="31" t="s">
        <v>23</v>
      </c>
      <c r="D67" s="54" t="s">
        <v>263</v>
      </c>
      <c r="E67" s="58" t="s">
        <v>425</v>
      </c>
      <c r="F67" s="57" t="s">
        <v>84</v>
      </c>
      <c r="G67" s="68"/>
      <c r="H67" s="32" t="s">
        <v>32</v>
      </c>
      <c r="I67" s="33">
        <v>1</v>
      </c>
      <c r="J67" s="56" t="s">
        <v>22</v>
      </c>
      <c r="K67" s="33"/>
      <c r="L67" s="33">
        <f t="shared" si="0"/>
        <v>0</v>
      </c>
    </row>
    <row r="68" spans="1:12" s="27" customFormat="1" ht="31.5" x14ac:dyDescent="0.2">
      <c r="A68" s="53">
        <v>57</v>
      </c>
      <c r="B68" s="54" t="s">
        <v>20</v>
      </c>
      <c r="C68" s="31" t="s">
        <v>23</v>
      </c>
      <c r="D68" s="54" t="s">
        <v>264</v>
      </c>
      <c r="E68" s="58" t="s">
        <v>426</v>
      </c>
      <c r="F68" s="57" t="s">
        <v>85</v>
      </c>
      <c r="G68" s="68"/>
      <c r="H68" s="32" t="s">
        <v>32</v>
      </c>
      <c r="I68" s="33">
        <v>1</v>
      </c>
      <c r="J68" s="56" t="s">
        <v>22</v>
      </c>
      <c r="K68" s="33"/>
      <c r="L68" s="33">
        <f t="shared" si="0"/>
        <v>0</v>
      </c>
    </row>
    <row r="69" spans="1:12" s="27" customFormat="1" ht="31.5" x14ac:dyDescent="0.2">
      <c r="A69" s="53">
        <v>58</v>
      </c>
      <c r="B69" s="54" t="s">
        <v>20</v>
      </c>
      <c r="C69" s="31" t="s">
        <v>23</v>
      </c>
      <c r="D69" s="54" t="s">
        <v>265</v>
      </c>
      <c r="E69" s="58" t="s">
        <v>401</v>
      </c>
      <c r="F69" s="57" t="s">
        <v>86</v>
      </c>
      <c r="G69" s="68"/>
      <c r="H69" s="32" t="s">
        <v>32</v>
      </c>
      <c r="I69" s="33">
        <v>2</v>
      </c>
      <c r="J69" s="56" t="s">
        <v>22</v>
      </c>
      <c r="K69" s="33"/>
      <c r="L69" s="33">
        <f t="shared" si="0"/>
        <v>0</v>
      </c>
    </row>
    <row r="70" spans="1:12" s="27" customFormat="1" ht="28.5" customHeight="1" x14ac:dyDescent="0.2">
      <c r="A70" s="53">
        <v>59</v>
      </c>
      <c r="B70" s="54" t="s">
        <v>20</v>
      </c>
      <c r="C70" s="31" t="s">
        <v>23</v>
      </c>
      <c r="D70" s="54" t="s">
        <v>266</v>
      </c>
      <c r="E70" s="58" t="s">
        <v>402</v>
      </c>
      <c r="F70" s="57" t="s">
        <v>79</v>
      </c>
      <c r="G70" s="68"/>
      <c r="H70" s="32" t="s">
        <v>32</v>
      </c>
      <c r="I70" s="33">
        <v>4</v>
      </c>
      <c r="J70" s="56" t="s">
        <v>22</v>
      </c>
      <c r="K70" s="33"/>
      <c r="L70" s="33">
        <f t="shared" si="0"/>
        <v>0</v>
      </c>
    </row>
    <row r="71" spans="1:12" s="27" customFormat="1" ht="31.5" x14ac:dyDescent="0.2">
      <c r="A71" s="53">
        <v>60</v>
      </c>
      <c r="B71" s="54" t="s">
        <v>20</v>
      </c>
      <c r="C71" s="31" t="s">
        <v>23</v>
      </c>
      <c r="D71" s="54" t="s">
        <v>267</v>
      </c>
      <c r="E71" s="58" t="s">
        <v>427</v>
      </c>
      <c r="F71" s="57" t="s">
        <v>87</v>
      </c>
      <c r="G71" s="68"/>
      <c r="H71" s="32" t="s">
        <v>32</v>
      </c>
      <c r="I71" s="33">
        <v>1</v>
      </c>
      <c r="J71" s="56" t="s">
        <v>22</v>
      </c>
      <c r="K71" s="33"/>
      <c r="L71" s="33">
        <f t="shared" si="0"/>
        <v>0</v>
      </c>
    </row>
    <row r="72" spans="1:12" s="27" customFormat="1" ht="31.5" x14ac:dyDescent="0.2">
      <c r="A72" s="53">
        <v>61</v>
      </c>
      <c r="B72" s="54" t="s">
        <v>20</v>
      </c>
      <c r="C72" s="31" t="s">
        <v>23</v>
      </c>
      <c r="D72" s="54" t="s">
        <v>267</v>
      </c>
      <c r="E72" s="58" t="s">
        <v>427</v>
      </c>
      <c r="F72" s="57" t="s">
        <v>87</v>
      </c>
      <c r="G72" s="68"/>
      <c r="H72" s="32" t="s">
        <v>32</v>
      </c>
      <c r="I72" s="33">
        <v>1</v>
      </c>
      <c r="J72" s="56" t="s">
        <v>22</v>
      </c>
      <c r="K72" s="33"/>
      <c r="L72" s="33">
        <f t="shared" si="0"/>
        <v>0</v>
      </c>
    </row>
    <row r="73" spans="1:12" s="27" customFormat="1" ht="31.5" x14ac:dyDescent="0.2">
      <c r="A73" s="53">
        <v>62</v>
      </c>
      <c r="B73" s="54" t="s">
        <v>20</v>
      </c>
      <c r="C73" s="31" t="s">
        <v>23</v>
      </c>
      <c r="D73" s="54" t="s">
        <v>267</v>
      </c>
      <c r="E73" s="58" t="s">
        <v>427</v>
      </c>
      <c r="F73" s="57" t="s">
        <v>87</v>
      </c>
      <c r="G73" s="68"/>
      <c r="H73" s="32" t="s">
        <v>32</v>
      </c>
      <c r="I73" s="33">
        <v>1</v>
      </c>
      <c r="J73" s="56" t="s">
        <v>22</v>
      </c>
      <c r="K73" s="33"/>
      <c r="L73" s="33">
        <f t="shared" si="0"/>
        <v>0</v>
      </c>
    </row>
    <row r="74" spans="1:12" s="27" customFormat="1" ht="31.5" x14ac:dyDescent="0.2">
      <c r="A74" s="53">
        <v>63</v>
      </c>
      <c r="B74" s="54" t="s">
        <v>20</v>
      </c>
      <c r="C74" s="31" t="s">
        <v>23</v>
      </c>
      <c r="D74" s="54" t="s">
        <v>268</v>
      </c>
      <c r="E74" s="58" t="s">
        <v>428</v>
      </c>
      <c r="F74" s="57" t="s">
        <v>88</v>
      </c>
      <c r="G74" s="68"/>
      <c r="H74" s="32" t="s">
        <v>32</v>
      </c>
      <c r="I74" s="33">
        <v>1</v>
      </c>
      <c r="J74" s="56" t="s">
        <v>22</v>
      </c>
      <c r="K74" s="33"/>
      <c r="L74" s="33">
        <f t="shared" si="0"/>
        <v>0</v>
      </c>
    </row>
    <row r="75" spans="1:12" s="27" customFormat="1" ht="28.5" customHeight="1" x14ac:dyDescent="0.2">
      <c r="A75" s="53">
        <v>64</v>
      </c>
      <c r="B75" s="54" t="s">
        <v>20</v>
      </c>
      <c r="C75" s="31" t="s">
        <v>23</v>
      </c>
      <c r="D75" s="54" t="s">
        <v>269</v>
      </c>
      <c r="E75" s="58" t="s">
        <v>429</v>
      </c>
      <c r="F75" s="57" t="s">
        <v>89</v>
      </c>
      <c r="G75" s="68"/>
      <c r="H75" s="32" t="s">
        <v>32</v>
      </c>
      <c r="I75" s="33">
        <v>1</v>
      </c>
      <c r="J75" s="56" t="s">
        <v>22</v>
      </c>
      <c r="K75" s="33"/>
      <c r="L75" s="33">
        <f t="shared" si="0"/>
        <v>0</v>
      </c>
    </row>
    <row r="76" spans="1:12" s="27" customFormat="1" ht="31.5" x14ac:dyDescent="0.2">
      <c r="A76" s="53">
        <v>65</v>
      </c>
      <c r="B76" s="54" t="s">
        <v>20</v>
      </c>
      <c r="C76" s="31" t="s">
        <v>23</v>
      </c>
      <c r="D76" s="54" t="s">
        <v>270</v>
      </c>
      <c r="E76" s="58" t="s">
        <v>430</v>
      </c>
      <c r="F76" s="57" t="s">
        <v>90</v>
      </c>
      <c r="G76" s="68"/>
      <c r="H76" s="32" t="s">
        <v>32</v>
      </c>
      <c r="I76" s="33">
        <v>2</v>
      </c>
      <c r="J76" s="56" t="s">
        <v>22</v>
      </c>
      <c r="K76" s="33"/>
      <c r="L76" s="33">
        <f t="shared" si="0"/>
        <v>0</v>
      </c>
    </row>
    <row r="77" spans="1:12" s="27" customFormat="1" ht="31.5" x14ac:dyDescent="0.2">
      <c r="A77" s="53">
        <v>66</v>
      </c>
      <c r="B77" s="54" t="s">
        <v>20</v>
      </c>
      <c r="C77" s="31" t="s">
        <v>23</v>
      </c>
      <c r="D77" s="54" t="s">
        <v>271</v>
      </c>
      <c r="E77" s="58" t="s">
        <v>431</v>
      </c>
      <c r="F77" s="57" t="s">
        <v>91</v>
      </c>
      <c r="G77" s="68"/>
      <c r="H77" s="32" t="s">
        <v>32</v>
      </c>
      <c r="I77" s="33">
        <v>2</v>
      </c>
      <c r="J77" s="56" t="s">
        <v>22</v>
      </c>
      <c r="K77" s="33"/>
      <c r="L77" s="33">
        <f t="shared" ref="L77:L140" si="1">K77*I77</f>
        <v>0</v>
      </c>
    </row>
    <row r="78" spans="1:12" s="27" customFormat="1" ht="31.5" x14ac:dyDescent="0.2">
      <c r="A78" s="53">
        <v>67</v>
      </c>
      <c r="B78" s="54" t="s">
        <v>20</v>
      </c>
      <c r="C78" s="31" t="s">
        <v>23</v>
      </c>
      <c r="D78" s="54" t="s">
        <v>272</v>
      </c>
      <c r="E78" s="58" t="s">
        <v>432</v>
      </c>
      <c r="F78" s="57" t="s">
        <v>90</v>
      </c>
      <c r="G78" s="68"/>
      <c r="H78" s="32" t="s">
        <v>32</v>
      </c>
      <c r="I78" s="33">
        <v>6</v>
      </c>
      <c r="J78" s="56" t="s">
        <v>22</v>
      </c>
      <c r="K78" s="33"/>
      <c r="L78" s="33">
        <f t="shared" si="1"/>
        <v>0</v>
      </c>
    </row>
    <row r="79" spans="1:12" s="27" customFormat="1" ht="31.5" x14ac:dyDescent="0.2">
      <c r="A79" s="53">
        <v>68</v>
      </c>
      <c r="B79" s="54" t="s">
        <v>20</v>
      </c>
      <c r="C79" s="31" t="s">
        <v>23</v>
      </c>
      <c r="D79" s="54" t="s">
        <v>273</v>
      </c>
      <c r="E79" s="58" t="s">
        <v>403</v>
      </c>
      <c r="F79" s="57" t="s">
        <v>92</v>
      </c>
      <c r="G79" s="68"/>
      <c r="H79" s="32" t="s">
        <v>32</v>
      </c>
      <c r="I79" s="33">
        <v>1</v>
      </c>
      <c r="J79" s="56" t="s">
        <v>22</v>
      </c>
      <c r="K79" s="33"/>
      <c r="L79" s="33">
        <f t="shared" si="1"/>
        <v>0</v>
      </c>
    </row>
    <row r="80" spans="1:12" s="27" customFormat="1" ht="31.5" x14ac:dyDescent="0.2">
      <c r="A80" s="53">
        <v>69</v>
      </c>
      <c r="B80" s="54" t="s">
        <v>20</v>
      </c>
      <c r="C80" s="31" t="s">
        <v>23</v>
      </c>
      <c r="D80" s="54" t="s">
        <v>274</v>
      </c>
      <c r="E80" s="58" t="s">
        <v>433</v>
      </c>
      <c r="F80" s="57" t="s">
        <v>93</v>
      </c>
      <c r="G80" s="68"/>
      <c r="H80" s="32" t="s">
        <v>32</v>
      </c>
      <c r="I80" s="33">
        <v>5</v>
      </c>
      <c r="J80" s="56" t="s">
        <v>22</v>
      </c>
      <c r="K80" s="33"/>
      <c r="L80" s="33">
        <f t="shared" si="1"/>
        <v>0</v>
      </c>
    </row>
    <row r="81" spans="1:12" s="27" customFormat="1" ht="31.5" x14ac:dyDescent="0.2">
      <c r="A81" s="53">
        <v>70</v>
      </c>
      <c r="B81" s="54" t="s">
        <v>20</v>
      </c>
      <c r="C81" s="31" t="s">
        <v>23</v>
      </c>
      <c r="D81" s="54" t="s">
        <v>275</v>
      </c>
      <c r="E81" s="58" t="s">
        <v>404</v>
      </c>
      <c r="F81" s="57" t="s">
        <v>94</v>
      </c>
      <c r="G81" s="68"/>
      <c r="H81" s="32" t="s">
        <v>32</v>
      </c>
      <c r="I81" s="33">
        <v>27</v>
      </c>
      <c r="J81" s="56" t="s">
        <v>22</v>
      </c>
      <c r="K81" s="33"/>
      <c r="L81" s="33">
        <f t="shared" si="1"/>
        <v>0</v>
      </c>
    </row>
    <row r="82" spans="1:12" s="27" customFormat="1" ht="31.5" x14ac:dyDescent="0.2">
      <c r="A82" s="53">
        <v>71</v>
      </c>
      <c r="B82" s="54" t="s">
        <v>20</v>
      </c>
      <c r="C82" s="31" t="s">
        <v>23</v>
      </c>
      <c r="D82" s="54" t="s">
        <v>275</v>
      </c>
      <c r="E82" s="58" t="s">
        <v>404</v>
      </c>
      <c r="F82" s="57" t="s">
        <v>94</v>
      </c>
      <c r="G82" s="68"/>
      <c r="H82" s="32" t="s">
        <v>32</v>
      </c>
      <c r="I82" s="33">
        <v>15</v>
      </c>
      <c r="J82" s="56" t="s">
        <v>22</v>
      </c>
      <c r="K82" s="33"/>
      <c r="L82" s="33">
        <f t="shared" si="1"/>
        <v>0</v>
      </c>
    </row>
    <row r="83" spans="1:12" s="27" customFormat="1" ht="31.5" x14ac:dyDescent="0.2">
      <c r="A83" s="53">
        <v>72</v>
      </c>
      <c r="B83" s="54" t="s">
        <v>20</v>
      </c>
      <c r="C83" s="31" t="s">
        <v>23</v>
      </c>
      <c r="D83" s="54" t="s">
        <v>276</v>
      </c>
      <c r="E83" s="58" t="s">
        <v>405</v>
      </c>
      <c r="F83" s="57" t="s">
        <v>82</v>
      </c>
      <c r="G83" s="68"/>
      <c r="H83" s="32" t="s">
        <v>32</v>
      </c>
      <c r="I83" s="33">
        <v>11</v>
      </c>
      <c r="J83" s="56" t="s">
        <v>22</v>
      </c>
      <c r="K83" s="33"/>
      <c r="L83" s="33">
        <f t="shared" si="1"/>
        <v>0</v>
      </c>
    </row>
    <row r="84" spans="1:12" s="27" customFormat="1" ht="31.5" x14ac:dyDescent="0.2">
      <c r="A84" s="53">
        <v>73</v>
      </c>
      <c r="B84" s="54" t="s">
        <v>20</v>
      </c>
      <c r="C84" s="31" t="s">
        <v>23</v>
      </c>
      <c r="D84" s="54" t="s">
        <v>276</v>
      </c>
      <c r="E84" s="58" t="s">
        <v>405</v>
      </c>
      <c r="F84" s="57" t="s">
        <v>82</v>
      </c>
      <c r="G84" s="68"/>
      <c r="H84" s="32" t="s">
        <v>32</v>
      </c>
      <c r="I84" s="33">
        <v>34</v>
      </c>
      <c r="J84" s="56" t="s">
        <v>22</v>
      </c>
      <c r="K84" s="33"/>
      <c r="L84" s="33">
        <f t="shared" si="1"/>
        <v>0</v>
      </c>
    </row>
    <row r="85" spans="1:12" s="27" customFormat="1" ht="31.5" x14ac:dyDescent="0.2">
      <c r="A85" s="53">
        <v>74</v>
      </c>
      <c r="B85" s="54" t="s">
        <v>20</v>
      </c>
      <c r="C85" s="31" t="s">
        <v>23</v>
      </c>
      <c r="D85" s="54" t="s">
        <v>277</v>
      </c>
      <c r="E85" s="58" t="s">
        <v>434</v>
      </c>
      <c r="F85" s="57" t="s">
        <v>95</v>
      </c>
      <c r="G85" s="68"/>
      <c r="H85" s="32" t="s">
        <v>32</v>
      </c>
      <c r="I85" s="33">
        <v>2</v>
      </c>
      <c r="J85" s="56" t="s">
        <v>22</v>
      </c>
      <c r="K85" s="33"/>
      <c r="L85" s="33">
        <f t="shared" si="1"/>
        <v>0</v>
      </c>
    </row>
    <row r="86" spans="1:12" s="27" customFormat="1" ht="31.5" x14ac:dyDescent="0.2">
      <c r="A86" s="53">
        <v>75</v>
      </c>
      <c r="B86" s="54" t="s">
        <v>20</v>
      </c>
      <c r="C86" s="31" t="s">
        <v>23</v>
      </c>
      <c r="D86" s="54" t="s">
        <v>277</v>
      </c>
      <c r="E86" s="58" t="s">
        <v>434</v>
      </c>
      <c r="F86" s="57" t="s">
        <v>95</v>
      </c>
      <c r="G86" s="68"/>
      <c r="H86" s="32" t="s">
        <v>32</v>
      </c>
      <c r="I86" s="33">
        <v>2</v>
      </c>
      <c r="J86" s="56" t="s">
        <v>22</v>
      </c>
      <c r="K86" s="33"/>
      <c r="L86" s="33">
        <f t="shared" si="1"/>
        <v>0</v>
      </c>
    </row>
    <row r="87" spans="1:12" s="27" customFormat="1" ht="31.5" x14ac:dyDescent="0.2">
      <c r="A87" s="53">
        <v>76</v>
      </c>
      <c r="B87" s="54" t="s">
        <v>20</v>
      </c>
      <c r="C87" s="31" t="s">
        <v>23</v>
      </c>
      <c r="D87" s="54" t="s">
        <v>278</v>
      </c>
      <c r="E87" s="58" t="s">
        <v>435</v>
      </c>
      <c r="F87" s="57" t="s">
        <v>94</v>
      </c>
      <c r="G87" s="68"/>
      <c r="H87" s="32" t="s">
        <v>32</v>
      </c>
      <c r="I87" s="33">
        <v>2</v>
      </c>
      <c r="J87" s="56" t="s">
        <v>22</v>
      </c>
      <c r="K87" s="33"/>
      <c r="L87" s="33">
        <f t="shared" si="1"/>
        <v>0</v>
      </c>
    </row>
    <row r="88" spans="1:12" s="27" customFormat="1" ht="31.5" x14ac:dyDescent="0.2">
      <c r="A88" s="53">
        <v>77</v>
      </c>
      <c r="B88" s="54" t="s">
        <v>20</v>
      </c>
      <c r="C88" s="31" t="s">
        <v>23</v>
      </c>
      <c r="D88" s="54" t="s">
        <v>279</v>
      </c>
      <c r="E88" s="58" t="s">
        <v>436</v>
      </c>
      <c r="F88" s="57" t="s">
        <v>82</v>
      </c>
      <c r="G88" s="68"/>
      <c r="H88" s="32" t="s">
        <v>32</v>
      </c>
      <c r="I88" s="33">
        <v>3</v>
      </c>
      <c r="J88" s="56" t="s">
        <v>22</v>
      </c>
      <c r="K88" s="33"/>
      <c r="L88" s="33">
        <f t="shared" si="1"/>
        <v>0</v>
      </c>
    </row>
    <row r="89" spans="1:12" s="27" customFormat="1" ht="31.5" x14ac:dyDescent="0.2">
      <c r="A89" s="53">
        <v>78</v>
      </c>
      <c r="B89" s="54" t="s">
        <v>20</v>
      </c>
      <c r="C89" s="31" t="s">
        <v>23</v>
      </c>
      <c r="D89" s="54" t="s">
        <v>280</v>
      </c>
      <c r="E89" s="58" t="s">
        <v>437</v>
      </c>
      <c r="F89" s="57" t="s">
        <v>96</v>
      </c>
      <c r="G89" s="68"/>
      <c r="H89" s="32" t="s">
        <v>32</v>
      </c>
      <c r="I89" s="33">
        <v>1</v>
      </c>
      <c r="J89" s="56" t="s">
        <v>22</v>
      </c>
      <c r="K89" s="33"/>
      <c r="L89" s="33">
        <f t="shared" si="1"/>
        <v>0</v>
      </c>
    </row>
    <row r="90" spans="1:12" s="27" customFormat="1" ht="31.5" x14ac:dyDescent="0.2">
      <c r="A90" s="53">
        <v>79</v>
      </c>
      <c r="B90" s="54" t="s">
        <v>20</v>
      </c>
      <c r="C90" s="31" t="s">
        <v>23</v>
      </c>
      <c r="D90" s="54" t="s">
        <v>281</v>
      </c>
      <c r="E90" s="58" t="s">
        <v>406</v>
      </c>
      <c r="F90" s="57" t="s">
        <v>95</v>
      </c>
      <c r="G90" s="68"/>
      <c r="H90" s="32" t="s">
        <v>32</v>
      </c>
      <c r="I90" s="33">
        <v>1</v>
      </c>
      <c r="J90" s="56" t="s">
        <v>22</v>
      </c>
      <c r="K90" s="33"/>
      <c r="L90" s="33">
        <f t="shared" si="1"/>
        <v>0</v>
      </c>
    </row>
    <row r="91" spans="1:12" s="27" customFormat="1" ht="31.5" x14ac:dyDescent="0.2">
      <c r="A91" s="53">
        <v>80</v>
      </c>
      <c r="B91" s="54" t="s">
        <v>20</v>
      </c>
      <c r="C91" s="31" t="s">
        <v>23</v>
      </c>
      <c r="D91" s="54" t="s">
        <v>282</v>
      </c>
      <c r="E91" s="58" t="s">
        <v>438</v>
      </c>
      <c r="F91" s="57" t="s">
        <v>97</v>
      </c>
      <c r="G91" s="68"/>
      <c r="H91" s="32" t="s">
        <v>32</v>
      </c>
      <c r="I91" s="33">
        <v>8</v>
      </c>
      <c r="J91" s="56" t="s">
        <v>22</v>
      </c>
      <c r="K91" s="33"/>
      <c r="L91" s="33">
        <f t="shared" si="1"/>
        <v>0</v>
      </c>
    </row>
    <row r="92" spans="1:12" s="27" customFormat="1" ht="31.5" x14ac:dyDescent="0.2">
      <c r="A92" s="53">
        <v>81</v>
      </c>
      <c r="B92" s="54" t="s">
        <v>20</v>
      </c>
      <c r="C92" s="31" t="s">
        <v>23</v>
      </c>
      <c r="D92" s="54" t="s">
        <v>283</v>
      </c>
      <c r="E92" s="58" t="s">
        <v>407</v>
      </c>
      <c r="F92" s="57" t="s">
        <v>98</v>
      </c>
      <c r="G92" s="68"/>
      <c r="H92" s="32" t="s">
        <v>32</v>
      </c>
      <c r="I92" s="33">
        <v>2</v>
      </c>
      <c r="J92" s="56" t="s">
        <v>22</v>
      </c>
      <c r="K92" s="33"/>
      <c r="L92" s="33">
        <f t="shared" si="1"/>
        <v>0</v>
      </c>
    </row>
    <row r="93" spans="1:12" s="27" customFormat="1" ht="31.5" x14ac:dyDescent="0.2">
      <c r="A93" s="53">
        <v>82</v>
      </c>
      <c r="B93" s="54" t="s">
        <v>20</v>
      </c>
      <c r="C93" s="31" t="s">
        <v>23</v>
      </c>
      <c r="D93" s="54" t="s">
        <v>284</v>
      </c>
      <c r="E93" s="58" t="s">
        <v>408</v>
      </c>
      <c r="F93" s="57" t="s">
        <v>94</v>
      </c>
      <c r="G93" s="68"/>
      <c r="H93" s="32" t="s">
        <v>32</v>
      </c>
      <c r="I93" s="33">
        <v>3</v>
      </c>
      <c r="J93" s="56" t="s">
        <v>22</v>
      </c>
      <c r="K93" s="33"/>
      <c r="L93" s="33">
        <f t="shared" si="1"/>
        <v>0</v>
      </c>
    </row>
    <row r="94" spans="1:12" s="27" customFormat="1" ht="30" customHeight="1" x14ac:dyDescent="0.2">
      <c r="A94" s="53">
        <v>83</v>
      </c>
      <c r="B94" s="54" t="s">
        <v>20</v>
      </c>
      <c r="C94" s="31" t="s">
        <v>23</v>
      </c>
      <c r="D94" s="54" t="s">
        <v>285</v>
      </c>
      <c r="E94" s="58" t="s">
        <v>409</v>
      </c>
      <c r="F94" s="57" t="s">
        <v>94</v>
      </c>
      <c r="G94" s="68"/>
      <c r="H94" s="32" t="s">
        <v>32</v>
      </c>
      <c r="I94" s="33">
        <v>2</v>
      </c>
      <c r="J94" s="56" t="s">
        <v>22</v>
      </c>
      <c r="K94" s="33"/>
      <c r="L94" s="33">
        <f t="shared" si="1"/>
        <v>0</v>
      </c>
    </row>
    <row r="95" spans="1:12" s="27" customFormat="1" ht="31.5" x14ac:dyDescent="0.2">
      <c r="A95" s="53">
        <v>84</v>
      </c>
      <c r="B95" s="54" t="s">
        <v>20</v>
      </c>
      <c r="C95" s="31" t="s">
        <v>23</v>
      </c>
      <c r="D95" s="54" t="s">
        <v>286</v>
      </c>
      <c r="E95" s="58" t="s">
        <v>439</v>
      </c>
      <c r="F95" s="57" t="s">
        <v>94</v>
      </c>
      <c r="G95" s="68"/>
      <c r="H95" s="32" t="s">
        <v>32</v>
      </c>
      <c r="I95" s="33">
        <v>5</v>
      </c>
      <c r="J95" s="56" t="s">
        <v>22</v>
      </c>
      <c r="K95" s="33"/>
      <c r="L95" s="33">
        <f t="shared" si="1"/>
        <v>0</v>
      </c>
    </row>
    <row r="96" spans="1:12" s="27" customFormat="1" ht="31.5" x14ac:dyDescent="0.2">
      <c r="A96" s="53">
        <v>85</v>
      </c>
      <c r="B96" s="54" t="s">
        <v>20</v>
      </c>
      <c r="C96" s="31" t="s">
        <v>23</v>
      </c>
      <c r="D96" s="54" t="s">
        <v>286</v>
      </c>
      <c r="E96" s="58" t="s">
        <v>439</v>
      </c>
      <c r="F96" s="57" t="s">
        <v>94</v>
      </c>
      <c r="G96" s="68"/>
      <c r="H96" s="32" t="s">
        <v>32</v>
      </c>
      <c r="I96" s="33">
        <v>6</v>
      </c>
      <c r="J96" s="56" t="s">
        <v>22</v>
      </c>
      <c r="K96" s="33"/>
      <c r="L96" s="33">
        <f t="shared" si="1"/>
        <v>0</v>
      </c>
    </row>
    <row r="97" spans="1:12" s="27" customFormat="1" ht="31.5" x14ac:dyDescent="0.2">
      <c r="A97" s="53">
        <v>86</v>
      </c>
      <c r="B97" s="54" t="s">
        <v>20</v>
      </c>
      <c r="C97" s="31" t="s">
        <v>23</v>
      </c>
      <c r="D97" s="54" t="s">
        <v>287</v>
      </c>
      <c r="E97" s="58" t="s">
        <v>440</v>
      </c>
      <c r="F97" s="57" t="s">
        <v>98</v>
      </c>
      <c r="G97" s="68"/>
      <c r="H97" s="32" t="s">
        <v>32</v>
      </c>
      <c r="I97" s="33">
        <v>2</v>
      </c>
      <c r="J97" s="56" t="s">
        <v>22</v>
      </c>
      <c r="K97" s="33"/>
      <c r="L97" s="33">
        <f t="shared" si="1"/>
        <v>0</v>
      </c>
    </row>
    <row r="98" spans="1:12" s="27" customFormat="1" ht="31.5" x14ac:dyDescent="0.2">
      <c r="A98" s="53">
        <v>87</v>
      </c>
      <c r="B98" s="54" t="s">
        <v>20</v>
      </c>
      <c r="C98" s="31" t="s">
        <v>23</v>
      </c>
      <c r="D98" s="54" t="s">
        <v>288</v>
      </c>
      <c r="E98" s="58" t="s">
        <v>441</v>
      </c>
      <c r="F98" s="57" t="s">
        <v>99</v>
      </c>
      <c r="G98" s="68"/>
      <c r="H98" s="32" t="s">
        <v>32</v>
      </c>
      <c r="I98" s="33">
        <v>3</v>
      </c>
      <c r="J98" s="56" t="s">
        <v>22</v>
      </c>
      <c r="K98" s="33"/>
      <c r="L98" s="33">
        <f t="shared" si="1"/>
        <v>0</v>
      </c>
    </row>
    <row r="99" spans="1:12" s="27" customFormat="1" ht="31.5" x14ac:dyDescent="0.2">
      <c r="A99" s="53">
        <v>88</v>
      </c>
      <c r="B99" s="54" t="s">
        <v>20</v>
      </c>
      <c r="C99" s="31" t="s">
        <v>23</v>
      </c>
      <c r="D99" s="54" t="s">
        <v>289</v>
      </c>
      <c r="E99" s="54" t="s">
        <v>481</v>
      </c>
      <c r="F99" s="57" t="s">
        <v>56</v>
      </c>
      <c r="G99" s="68"/>
      <c r="H99" s="32" t="s">
        <v>32</v>
      </c>
      <c r="I99" s="33">
        <v>4</v>
      </c>
      <c r="J99" s="56" t="s">
        <v>22</v>
      </c>
      <c r="K99" s="33"/>
      <c r="L99" s="33">
        <f t="shared" si="1"/>
        <v>0</v>
      </c>
    </row>
    <row r="100" spans="1:12" s="27" customFormat="1" ht="31.5" x14ac:dyDescent="0.2">
      <c r="A100" s="53">
        <v>89</v>
      </c>
      <c r="B100" s="54" t="s">
        <v>20</v>
      </c>
      <c r="C100" s="31" t="s">
        <v>23</v>
      </c>
      <c r="D100" s="54" t="s">
        <v>290</v>
      </c>
      <c r="E100" s="58" t="s">
        <v>442</v>
      </c>
      <c r="F100" s="57" t="s">
        <v>100</v>
      </c>
      <c r="G100" s="68"/>
      <c r="H100" s="32" t="s">
        <v>32</v>
      </c>
      <c r="I100" s="33">
        <v>2</v>
      </c>
      <c r="J100" s="56" t="s">
        <v>22</v>
      </c>
      <c r="K100" s="33"/>
      <c r="L100" s="33">
        <f t="shared" si="1"/>
        <v>0</v>
      </c>
    </row>
    <row r="101" spans="1:12" s="27" customFormat="1" ht="31.5" x14ac:dyDescent="0.2">
      <c r="A101" s="53">
        <v>90</v>
      </c>
      <c r="B101" s="54" t="s">
        <v>20</v>
      </c>
      <c r="C101" s="31" t="s">
        <v>23</v>
      </c>
      <c r="D101" s="54" t="s">
        <v>291</v>
      </c>
      <c r="E101" s="58" t="s">
        <v>443</v>
      </c>
      <c r="F101" s="57" t="s">
        <v>101</v>
      </c>
      <c r="G101" s="68"/>
      <c r="H101" s="32" t="s">
        <v>32</v>
      </c>
      <c r="I101" s="33">
        <v>2</v>
      </c>
      <c r="J101" s="56" t="s">
        <v>22</v>
      </c>
      <c r="K101" s="33"/>
      <c r="L101" s="33">
        <f t="shared" si="1"/>
        <v>0</v>
      </c>
    </row>
    <row r="102" spans="1:12" s="27" customFormat="1" ht="31.5" x14ac:dyDescent="0.2">
      <c r="A102" s="53">
        <v>91</v>
      </c>
      <c r="B102" s="54" t="s">
        <v>20</v>
      </c>
      <c r="C102" s="31" t="s">
        <v>23</v>
      </c>
      <c r="D102" s="54" t="s">
        <v>292</v>
      </c>
      <c r="E102" s="58" t="s">
        <v>444</v>
      </c>
      <c r="F102" s="57" t="s">
        <v>102</v>
      </c>
      <c r="G102" s="68"/>
      <c r="H102" s="32" t="s">
        <v>32</v>
      </c>
      <c r="I102" s="33">
        <v>6</v>
      </c>
      <c r="J102" s="56" t="s">
        <v>22</v>
      </c>
      <c r="K102" s="33"/>
      <c r="L102" s="33">
        <f t="shared" si="1"/>
        <v>0</v>
      </c>
    </row>
    <row r="103" spans="1:12" s="27" customFormat="1" ht="31.5" x14ac:dyDescent="0.2">
      <c r="A103" s="53">
        <v>92</v>
      </c>
      <c r="B103" s="54" t="s">
        <v>20</v>
      </c>
      <c r="C103" s="31" t="s">
        <v>23</v>
      </c>
      <c r="D103" s="54" t="s">
        <v>293</v>
      </c>
      <c r="E103" s="58" t="s">
        <v>445</v>
      </c>
      <c r="F103" s="57" t="s">
        <v>103</v>
      </c>
      <c r="G103" s="68"/>
      <c r="H103" s="32" t="s">
        <v>32</v>
      </c>
      <c r="I103" s="33">
        <v>2</v>
      </c>
      <c r="J103" s="56" t="s">
        <v>22</v>
      </c>
      <c r="K103" s="33"/>
      <c r="L103" s="33">
        <f t="shared" si="1"/>
        <v>0</v>
      </c>
    </row>
    <row r="104" spans="1:12" s="27" customFormat="1" ht="31.5" customHeight="1" x14ac:dyDescent="0.2">
      <c r="A104" s="53">
        <v>93</v>
      </c>
      <c r="B104" s="54" t="s">
        <v>20</v>
      </c>
      <c r="C104" s="31" t="s">
        <v>23</v>
      </c>
      <c r="D104" s="54" t="s">
        <v>294</v>
      </c>
      <c r="E104" s="58" t="s">
        <v>410</v>
      </c>
      <c r="F104" s="57" t="s">
        <v>104</v>
      </c>
      <c r="G104" s="68"/>
      <c r="H104" s="32" t="s">
        <v>32</v>
      </c>
      <c r="I104" s="33">
        <v>2</v>
      </c>
      <c r="J104" s="56" t="s">
        <v>22</v>
      </c>
      <c r="K104" s="33"/>
      <c r="L104" s="33">
        <f t="shared" si="1"/>
        <v>0</v>
      </c>
    </row>
    <row r="105" spans="1:12" s="27" customFormat="1" ht="31.5" x14ac:dyDescent="0.2">
      <c r="A105" s="53">
        <v>94</v>
      </c>
      <c r="B105" s="54" t="s">
        <v>20</v>
      </c>
      <c r="C105" s="31" t="s">
        <v>23</v>
      </c>
      <c r="D105" s="54" t="s">
        <v>295</v>
      </c>
      <c r="E105" s="54" t="s">
        <v>481</v>
      </c>
      <c r="F105" s="57" t="s">
        <v>105</v>
      </c>
      <c r="G105" s="68"/>
      <c r="H105" s="32" t="s">
        <v>32</v>
      </c>
      <c r="I105" s="33">
        <v>2</v>
      </c>
      <c r="J105" s="56" t="s">
        <v>22</v>
      </c>
      <c r="K105" s="33"/>
      <c r="L105" s="33">
        <f t="shared" si="1"/>
        <v>0</v>
      </c>
    </row>
    <row r="106" spans="1:12" s="27" customFormat="1" ht="31.5" x14ac:dyDescent="0.2">
      <c r="A106" s="53">
        <v>95</v>
      </c>
      <c r="B106" s="54" t="s">
        <v>20</v>
      </c>
      <c r="C106" s="31" t="s">
        <v>23</v>
      </c>
      <c r="D106" s="54" t="s">
        <v>296</v>
      </c>
      <c r="E106" s="58" t="s">
        <v>446</v>
      </c>
      <c r="F106" s="57" t="s">
        <v>106</v>
      </c>
      <c r="G106" s="68"/>
      <c r="H106" s="32" t="s">
        <v>32</v>
      </c>
      <c r="I106" s="33">
        <v>1</v>
      </c>
      <c r="J106" s="56" t="s">
        <v>22</v>
      </c>
      <c r="K106" s="33"/>
      <c r="L106" s="33">
        <f t="shared" si="1"/>
        <v>0</v>
      </c>
    </row>
    <row r="107" spans="1:12" s="27" customFormat="1" ht="31.5" x14ac:dyDescent="0.2">
      <c r="A107" s="53">
        <v>96</v>
      </c>
      <c r="B107" s="54" t="s">
        <v>20</v>
      </c>
      <c r="C107" s="31" t="s">
        <v>23</v>
      </c>
      <c r="D107" s="54" t="s">
        <v>297</v>
      </c>
      <c r="E107" s="58" t="s">
        <v>447</v>
      </c>
      <c r="F107" s="57" t="s">
        <v>107</v>
      </c>
      <c r="G107" s="68"/>
      <c r="H107" s="32" t="s">
        <v>32</v>
      </c>
      <c r="I107" s="33">
        <v>2</v>
      </c>
      <c r="J107" s="56" t="s">
        <v>22</v>
      </c>
      <c r="K107" s="33"/>
      <c r="L107" s="33">
        <f t="shared" si="1"/>
        <v>0</v>
      </c>
    </row>
    <row r="108" spans="1:12" s="27" customFormat="1" ht="31.5" x14ac:dyDescent="0.2">
      <c r="A108" s="53">
        <v>97</v>
      </c>
      <c r="B108" s="54" t="s">
        <v>20</v>
      </c>
      <c r="C108" s="31" t="s">
        <v>23</v>
      </c>
      <c r="D108" s="54" t="s">
        <v>298</v>
      </c>
      <c r="E108" s="54" t="s">
        <v>481</v>
      </c>
      <c r="F108" s="57" t="s">
        <v>108</v>
      </c>
      <c r="G108" s="68" t="s">
        <v>206</v>
      </c>
      <c r="H108" s="32" t="s">
        <v>32</v>
      </c>
      <c r="I108" s="33">
        <v>2</v>
      </c>
      <c r="J108" s="56" t="s">
        <v>22</v>
      </c>
      <c r="K108" s="33"/>
      <c r="L108" s="33">
        <f t="shared" si="1"/>
        <v>0</v>
      </c>
    </row>
    <row r="109" spans="1:12" s="27" customFormat="1" ht="31.5" x14ac:dyDescent="0.2">
      <c r="A109" s="53">
        <v>98</v>
      </c>
      <c r="B109" s="54" t="s">
        <v>20</v>
      </c>
      <c r="C109" s="31" t="s">
        <v>23</v>
      </c>
      <c r="D109" s="54" t="s">
        <v>299</v>
      </c>
      <c r="E109" s="54" t="s">
        <v>481</v>
      </c>
      <c r="F109" s="57" t="s">
        <v>109</v>
      </c>
      <c r="G109" s="68"/>
      <c r="H109" s="32" t="s">
        <v>32</v>
      </c>
      <c r="I109" s="33">
        <v>1</v>
      </c>
      <c r="J109" s="56" t="s">
        <v>22</v>
      </c>
      <c r="K109" s="33"/>
      <c r="L109" s="33">
        <f t="shared" si="1"/>
        <v>0</v>
      </c>
    </row>
    <row r="110" spans="1:12" s="27" customFormat="1" ht="31.5" x14ac:dyDescent="0.2">
      <c r="A110" s="53">
        <v>99</v>
      </c>
      <c r="B110" s="54" t="s">
        <v>20</v>
      </c>
      <c r="C110" s="31" t="s">
        <v>23</v>
      </c>
      <c r="D110" s="54" t="s">
        <v>300</v>
      </c>
      <c r="E110" s="54" t="s">
        <v>481</v>
      </c>
      <c r="F110" s="57" t="s">
        <v>110</v>
      </c>
      <c r="G110" s="68"/>
      <c r="H110" s="32" t="s">
        <v>32</v>
      </c>
      <c r="I110" s="33">
        <v>2</v>
      </c>
      <c r="J110" s="56" t="s">
        <v>22</v>
      </c>
      <c r="K110" s="33"/>
      <c r="L110" s="33">
        <f t="shared" si="1"/>
        <v>0</v>
      </c>
    </row>
    <row r="111" spans="1:12" s="27" customFormat="1" ht="31.5" x14ac:dyDescent="0.2">
      <c r="A111" s="53">
        <v>100</v>
      </c>
      <c r="B111" s="54" t="s">
        <v>20</v>
      </c>
      <c r="C111" s="31" t="s">
        <v>23</v>
      </c>
      <c r="D111" s="54" t="s">
        <v>301</v>
      </c>
      <c r="E111" s="54" t="s">
        <v>481</v>
      </c>
      <c r="F111" s="57" t="s">
        <v>111</v>
      </c>
      <c r="G111" s="68"/>
      <c r="H111" s="32" t="s">
        <v>32</v>
      </c>
      <c r="I111" s="33">
        <v>1</v>
      </c>
      <c r="J111" s="56" t="s">
        <v>22</v>
      </c>
      <c r="K111" s="33"/>
      <c r="L111" s="33">
        <f t="shared" si="1"/>
        <v>0</v>
      </c>
    </row>
    <row r="112" spans="1:12" s="27" customFormat="1" ht="31.5" x14ac:dyDescent="0.2">
      <c r="A112" s="53">
        <v>101</v>
      </c>
      <c r="B112" s="54" t="s">
        <v>20</v>
      </c>
      <c r="C112" s="31" t="s">
        <v>23</v>
      </c>
      <c r="D112" s="54" t="s">
        <v>302</v>
      </c>
      <c r="E112" s="54" t="s">
        <v>481</v>
      </c>
      <c r="F112" s="57" t="s">
        <v>112</v>
      </c>
      <c r="G112" s="68"/>
      <c r="H112" s="32" t="s">
        <v>32</v>
      </c>
      <c r="I112" s="33">
        <v>3</v>
      </c>
      <c r="J112" s="56" t="s">
        <v>22</v>
      </c>
      <c r="K112" s="33"/>
      <c r="L112" s="33">
        <f t="shared" si="1"/>
        <v>0</v>
      </c>
    </row>
    <row r="113" spans="1:12" s="27" customFormat="1" ht="63" x14ac:dyDescent="0.2">
      <c r="A113" s="53">
        <v>102</v>
      </c>
      <c r="B113" s="54" t="s">
        <v>20</v>
      </c>
      <c r="C113" s="31" t="s">
        <v>23</v>
      </c>
      <c r="D113" s="54" t="s">
        <v>303</v>
      </c>
      <c r="E113" s="54" t="s">
        <v>481</v>
      </c>
      <c r="F113" s="57" t="s">
        <v>113</v>
      </c>
      <c r="G113" s="68"/>
      <c r="H113" s="32" t="s">
        <v>32</v>
      </c>
      <c r="I113" s="33">
        <v>5</v>
      </c>
      <c r="J113" s="56" t="s">
        <v>22</v>
      </c>
      <c r="K113" s="33"/>
      <c r="L113" s="33">
        <f t="shared" si="1"/>
        <v>0</v>
      </c>
    </row>
    <row r="114" spans="1:12" s="27" customFormat="1" ht="31.5" x14ac:dyDescent="0.2">
      <c r="A114" s="53">
        <v>103</v>
      </c>
      <c r="B114" s="54" t="s">
        <v>20</v>
      </c>
      <c r="C114" s="31" t="s">
        <v>23</v>
      </c>
      <c r="D114" s="54" t="s">
        <v>304</v>
      </c>
      <c r="E114" s="54" t="s">
        <v>481</v>
      </c>
      <c r="F114" s="57" t="s">
        <v>114</v>
      </c>
      <c r="G114" s="68"/>
      <c r="H114" s="32" t="s">
        <v>32</v>
      </c>
      <c r="I114" s="33">
        <v>1</v>
      </c>
      <c r="J114" s="56" t="s">
        <v>22</v>
      </c>
      <c r="K114" s="33"/>
      <c r="L114" s="33">
        <f t="shared" si="1"/>
        <v>0</v>
      </c>
    </row>
    <row r="115" spans="1:12" s="27" customFormat="1" ht="31.5" x14ac:dyDescent="0.2">
      <c r="A115" s="53">
        <v>104</v>
      </c>
      <c r="B115" s="54" t="s">
        <v>20</v>
      </c>
      <c r="C115" s="31" t="s">
        <v>23</v>
      </c>
      <c r="D115" s="54" t="s">
        <v>305</v>
      </c>
      <c r="E115" s="54" t="s">
        <v>481</v>
      </c>
      <c r="F115" s="57" t="s">
        <v>80</v>
      </c>
      <c r="G115" s="68"/>
      <c r="H115" s="32" t="s">
        <v>32</v>
      </c>
      <c r="I115" s="33">
        <v>7</v>
      </c>
      <c r="J115" s="56" t="s">
        <v>22</v>
      </c>
      <c r="K115" s="33"/>
      <c r="L115" s="33">
        <f t="shared" si="1"/>
        <v>0</v>
      </c>
    </row>
    <row r="116" spans="1:12" s="27" customFormat="1" ht="31.5" x14ac:dyDescent="0.2">
      <c r="A116" s="53">
        <v>105</v>
      </c>
      <c r="B116" s="54" t="s">
        <v>20</v>
      </c>
      <c r="C116" s="31" t="s">
        <v>23</v>
      </c>
      <c r="D116" s="54" t="s">
        <v>306</v>
      </c>
      <c r="E116" s="54" t="s">
        <v>481</v>
      </c>
      <c r="F116" s="57" t="s">
        <v>115</v>
      </c>
      <c r="G116" s="68"/>
      <c r="H116" s="32" t="s">
        <v>32</v>
      </c>
      <c r="I116" s="33">
        <v>1</v>
      </c>
      <c r="J116" s="56" t="s">
        <v>22</v>
      </c>
      <c r="K116" s="33"/>
      <c r="L116" s="33">
        <f t="shared" si="1"/>
        <v>0</v>
      </c>
    </row>
    <row r="117" spans="1:12" s="27" customFormat="1" ht="31.5" x14ac:dyDescent="0.2">
      <c r="A117" s="53">
        <v>106</v>
      </c>
      <c r="B117" s="54" t="s">
        <v>20</v>
      </c>
      <c r="C117" s="31" t="s">
        <v>23</v>
      </c>
      <c r="D117" s="54" t="s">
        <v>307</v>
      </c>
      <c r="E117" s="54" t="s">
        <v>481</v>
      </c>
      <c r="F117" s="57" t="s">
        <v>116</v>
      </c>
      <c r="G117" s="68"/>
      <c r="H117" s="32" t="s">
        <v>32</v>
      </c>
      <c r="I117" s="33">
        <v>3</v>
      </c>
      <c r="J117" s="56" t="s">
        <v>22</v>
      </c>
      <c r="K117" s="33"/>
      <c r="L117" s="33">
        <f t="shared" si="1"/>
        <v>0</v>
      </c>
    </row>
    <row r="118" spans="1:12" s="27" customFormat="1" ht="31.5" x14ac:dyDescent="0.2">
      <c r="A118" s="53">
        <v>107</v>
      </c>
      <c r="B118" s="54" t="s">
        <v>20</v>
      </c>
      <c r="C118" s="31" t="s">
        <v>23</v>
      </c>
      <c r="D118" s="54" t="s">
        <v>308</v>
      </c>
      <c r="E118" s="54" t="s">
        <v>481</v>
      </c>
      <c r="F118" s="57" t="s">
        <v>117</v>
      </c>
      <c r="G118" s="68"/>
      <c r="H118" s="32" t="s">
        <v>32</v>
      </c>
      <c r="I118" s="33">
        <v>2</v>
      </c>
      <c r="J118" s="56" t="s">
        <v>22</v>
      </c>
      <c r="K118" s="33"/>
      <c r="L118" s="33">
        <f t="shared" si="1"/>
        <v>0</v>
      </c>
    </row>
    <row r="119" spans="1:12" s="27" customFormat="1" ht="31.5" x14ac:dyDescent="0.2">
      <c r="A119" s="53">
        <v>108</v>
      </c>
      <c r="B119" s="54" t="s">
        <v>20</v>
      </c>
      <c r="C119" s="31" t="s">
        <v>23</v>
      </c>
      <c r="D119" s="54" t="s">
        <v>309</v>
      </c>
      <c r="E119" s="58" t="s">
        <v>448</v>
      </c>
      <c r="F119" s="57" t="s">
        <v>110</v>
      </c>
      <c r="G119" s="68"/>
      <c r="H119" s="32" t="s">
        <v>32</v>
      </c>
      <c r="I119" s="33">
        <v>2</v>
      </c>
      <c r="J119" s="56" t="s">
        <v>22</v>
      </c>
      <c r="K119" s="33"/>
      <c r="L119" s="33">
        <f t="shared" si="1"/>
        <v>0</v>
      </c>
    </row>
    <row r="120" spans="1:12" s="27" customFormat="1" ht="31.5" x14ac:dyDescent="0.2">
      <c r="A120" s="53">
        <v>109</v>
      </c>
      <c r="B120" s="54" t="s">
        <v>20</v>
      </c>
      <c r="C120" s="31" t="s">
        <v>23</v>
      </c>
      <c r="D120" s="54" t="s">
        <v>310</v>
      </c>
      <c r="E120" s="54" t="s">
        <v>481</v>
      </c>
      <c r="F120" s="57" t="s">
        <v>118</v>
      </c>
      <c r="G120" s="68"/>
      <c r="H120" s="32" t="s">
        <v>32</v>
      </c>
      <c r="I120" s="33">
        <v>3</v>
      </c>
      <c r="J120" s="56" t="s">
        <v>22</v>
      </c>
      <c r="K120" s="33"/>
      <c r="L120" s="33">
        <f t="shared" si="1"/>
        <v>0</v>
      </c>
    </row>
    <row r="121" spans="1:12" s="27" customFormat="1" ht="31.5" x14ac:dyDescent="0.2">
      <c r="A121" s="53">
        <v>110</v>
      </c>
      <c r="B121" s="54" t="s">
        <v>20</v>
      </c>
      <c r="C121" s="31" t="s">
        <v>23</v>
      </c>
      <c r="D121" s="54" t="s">
        <v>311</v>
      </c>
      <c r="E121" s="54" t="s">
        <v>481</v>
      </c>
      <c r="F121" s="57" t="s">
        <v>119</v>
      </c>
      <c r="G121" s="68"/>
      <c r="H121" s="32" t="s">
        <v>32</v>
      </c>
      <c r="I121" s="33">
        <v>1</v>
      </c>
      <c r="J121" s="56" t="s">
        <v>22</v>
      </c>
      <c r="K121" s="33"/>
      <c r="L121" s="33">
        <f t="shared" si="1"/>
        <v>0</v>
      </c>
    </row>
    <row r="122" spans="1:12" s="27" customFormat="1" ht="31.5" x14ac:dyDescent="0.2">
      <c r="A122" s="53">
        <v>111</v>
      </c>
      <c r="B122" s="54" t="s">
        <v>20</v>
      </c>
      <c r="C122" s="31" t="s">
        <v>23</v>
      </c>
      <c r="D122" s="54" t="s">
        <v>312</v>
      </c>
      <c r="E122" s="58" t="s">
        <v>449</v>
      </c>
      <c r="F122" s="57" t="s">
        <v>120</v>
      </c>
      <c r="G122" s="68"/>
      <c r="H122" s="32" t="s">
        <v>32</v>
      </c>
      <c r="I122" s="33">
        <v>2</v>
      </c>
      <c r="J122" s="56" t="s">
        <v>22</v>
      </c>
      <c r="K122" s="33"/>
      <c r="L122" s="33">
        <f t="shared" si="1"/>
        <v>0</v>
      </c>
    </row>
    <row r="123" spans="1:12" s="27" customFormat="1" ht="31.5" x14ac:dyDescent="0.2">
      <c r="A123" s="53">
        <v>112</v>
      </c>
      <c r="B123" s="54" t="s">
        <v>20</v>
      </c>
      <c r="C123" s="31" t="s">
        <v>23</v>
      </c>
      <c r="D123" s="54" t="s">
        <v>312</v>
      </c>
      <c r="E123" s="58" t="s">
        <v>449</v>
      </c>
      <c r="F123" s="57" t="s">
        <v>120</v>
      </c>
      <c r="G123" s="68"/>
      <c r="H123" s="32" t="s">
        <v>32</v>
      </c>
      <c r="I123" s="33">
        <v>2</v>
      </c>
      <c r="J123" s="56" t="s">
        <v>22</v>
      </c>
      <c r="K123" s="33"/>
      <c r="L123" s="33">
        <f t="shared" si="1"/>
        <v>0</v>
      </c>
    </row>
    <row r="124" spans="1:12" s="27" customFormat="1" ht="31.5" x14ac:dyDescent="0.2">
      <c r="A124" s="53">
        <v>113</v>
      </c>
      <c r="B124" s="54" t="s">
        <v>20</v>
      </c>
      <c r="C124" s="31" t="s">
        <v>23</v>
      </c>
      <c r="D124" s="54" t="s">
        <v>312</v>
      </c>
      <c r="E124" s="58" t="s">
        <v>449</v>
      </c>
      <c r="F124" s="57" t="s">
        <v>120</v>
      </c>
      <c r="G124" s="68"/>
      <c r="H124" s="32" t="s">
        <v>32</v>
      </c>
      <c r="I124" s="33">
        <v>1</v>
      </c>
      <c r="J124" s="56" t="s">
        <v>22</v>
      </c>
      <c r="K124" s="33"/>
      <c r="L124" s="33">
        <f t="shared" si="1"/>
        <v>0</v>
      </c>
    </row>
    <row r="125" spans="1:12" s="27" customFormat="1" ht="31.5" x14ac:dyDescent="0.2">
      <c r="A125" s="53">
        <v>114</v>
      </c>
      <c r="B125" s="54" t="s">
        <v>20</v>
      </c>
      <c r="C125" s="31" t="s">
        <v>23</v>
      </c>
      <c r="D125" s="54" t="s">
        <v>312</v>
      </c>
      <c r="E125" s="58" t="s">
        <v>449</v>
      </c>
      <c r="F125" s="57" t="s">
        <v>120</v>
      </c>
      <c r="G125" s="68"/>
      <c r="H125" s="32" t="s">
        <v>32</v>
      </c>
      <c r="I125" s="33">
        <v>1</v>
      </c>
      <c r="J125" s="56" t="s">
        <v>22</v>
      </c>
      <c r="K125" s="33"/>
      <c r="L125" s="33">
        <f t="shared" si="1"/>
        <v>0</v>
      </c>
    </row>
    <row r="126" spans="1:12" s="27" customFormat="1" ht="15.75" customHeight="1" x14ac:dyDescent="0.2">
      <c r="A126" s="53">
        <v>115</v>
      </c>
      <c r="B126" s="54" t="s">
        <v>20</v>
      </c>
      <c r="C126" s="31" t="s">
        <v>23</v>
      </c>
      <c r="D126" s="54" t="s">
        <v>312</v>
      </c>
      <c r="E126" s="58" t="s">
        <v>449</v>
      </c>
      <c r="F126" s="57" t="s">
        <v>120</v>
      </c>
      <c r="G126" s="68"/>
      <c r="H126" s="32" t="s">
        <v>32</v>
      </c>
      <c r="I126" s="33">
        <v>8</v>
      </c>
      <c r="J126" s="56" t="s">
        <v>22</v>
      </c>
      <c r="K126" s="33"/>
      <c r="L126" s="33">
        <f t="shared" si="1"/>
        <v>0</v>
      </c>
    </row>
    <row r="127" spans="1:12" s="27" customFormat="1" ht="31.5" x14ac:dyDescent="0.2">
      <c r="A127" s="53">
        <v>116</v>
      </c>
      <c r="B127" s="54" t="s">
        <v>20</v>
      </c>
      <c r="C127" s="31" t="s">
        <v>23</v>
      </c>
      <c r="D127" s="54" t="s">
        <v>313</v>
      </c>
      <c r="E127" s="58" t="s">
        <v>450</v>
      </c>
      <c r="F127" s="57" t="s">
        <v>121</v>
      </c>
      <c r="G127" s="68"/>
      <c r="H127" s="32" t="s">
        <v>32</v>
      </c>
      <c r="I127" s="33">
        <v>2</v>
      </c>
      <c r="J127" s="56" t="s">
        <v>22</v>
      </c>
      <c r="K127" s="33"/>
      <c r="L127" s="33">
        <f t="shared" si="1"/>
        <v>0</v>
      </c>
    </row>
    <row r="128" spans="1:12" s="27" customFormat="1" ht="31.5" x14ac:dyDescent="0.2">
      <c r="A128" s="53">
        <v>117</v>
      </c>
      <c r="B128" s="54" t="s">
        <v>20</v>
      </c>
      <c r="C128" s="31" t="s">
        <v>23</v>
      </c>
      <c r="D128" s="54" t="s">
        <v>314</v>
      </c>
      <c r="E128" s="54" t="s">
        <v>481</v>
      </c>
      <c r="F128" s="57" t="s">
        <v>122</v>
      </c>
      <c r="G128" s="68"/>
      <c r="H128" s="32" t="s">
        <v>32</v>
      </c>
      <c r="I128" s="33">
        <v>1</v>
      </c>
      <c r="J128" s="56" t="s">
        <v>22</v>
      </c>
      <c r="K128" s="33"/>
      <c r="L128" s="33">
        <f t="shared" si="1"/>
        <v>0</v>
      </c>
    </row>
    <row r="129" spans="1:12" s="27" customFormat="1" ht="31.5" x14ac:dyDescent="0.2">
      <c r="A129" s="53">
        <v>118</v>
      </c>
      <c r="B129" s="54" t="s">
        <v>20</v>
      </c>
      <c r="C129" s="31" t="s">
        <v>23</v>
      </c>
      <c r="D129" s="54" t="s">
        <v>314</v>
      </c>
      <c r="E129" s="54" t="s">
        <v>481</v>
      </c>
      <c r="F129" s="57" t="s">
        <v>122</v>
      </c>
      <c r="G129" s="68"/>
      <c r="H129" s="32" t="s">
        <v>32</v>
      </c>
      <c r="I129" s="33">
        <v>1</v>
      </c>
      <c r="J129" s="56" t="s">
        <v>22</v>
      </c>
      <c r="K129" s="33"/>
      <c r="L129" s="33">
        <f t="shared" si="1"/>
        <v>0</v>
      </c>
    </row>
    <row r="130" spans="1:12" s="27" customFormat="1" ht="31.5" x14ac:dyDescent="0.2">
      <c r="A130" s="53">
        <v>119</v>
      </c>
      <c r="B130" s="54" t="s">
        <v>20</v>
      </c>
      <c r="C130" s="31" t="s">
        <v>23</v>
      </c>
      <c r="D130" s="54" t="s">
        <v>315</v>
      </c>
      <c r="E130" s="54" t="s">
        <v>481</v>
      </c>
      <c r="F130" s="57" t="s">
        <v>123</v>
      </c>
      <c r="G130" s="68"/>
      <c r="H130" s="32" t="s">
        <v>32</v>
      </c>
      <c r="I130" s="33">
        <v>2</v>
      </c>
      <c r="J130" s="56" t="s">
        <v>22</v>
      </c>
      <c r="K130" s="33"/>
      <c r="L130" s="33">
        <f t="shared" si="1"/>
        <v>0</v>
      </c>
    </row>
    <row r="131" spans="1:12" s="27" customFormat="1" ht="31.5" x14ac:dyDescent="0.2">
      <c r="A131" s="53">
        <v>120</v>
      </c>
      <c r="B131" s="54" t="s">
        <v>20</v>
      </c>
      <c r="C131" s="31" t="s">
        <v>23</v>
      </c>
      <c r="D131" s="54" t="s">
        <v>316</v>
      </c>
      <c r="E131" s="54" t="s">
        <v>481</v>
      </c>
      <c r="F131" s="57" t="s">
        <v>124</v>
      </c>
      <c r="G131" s="68"/>
      <c r="H131" s="32" t="s">
        <v>32</v>
      </c>
      <c r="I131" s="33">
        <v>5</v>
      </c>
      <c r="J131" s="56" t="s">
        <v>22</v>
      </c>
      <c r="K131" s="33"/>
      <c r="L131" s="33">
        <f t="shared" si="1"/>
        <v>0</v>
      </c>
    </row>
    <row r="132" spans="1:12" s="27" customFormat="1" ht="31.5" x14ac:dyDescent="0.2">
      <c r="A132" s="53">
        <v>121</v>
      </c>
      <c r="B132" s="54" t="s">
        <v>20</v>
      </c>
      <c r="C132" s="31" t="s">
        <v>23</v>
      </c>
      <c r="D132" s="54" t="s">
        <v>317</v>
      </c>
      <c r="E132" s="58" t="s">
        <v>451</v>
      </c>
      <c r="F132" s="57" t="s">
        <v>125</v>
      </c>
      <c r="G132" s="68"/>
      <c r="H132" s="32" t="s">
        <v>32</v>
      </c>
      <c r="I132" s="33">
        <v>1</v>
      </c>
      <c r="J132" s="56" t="s">
        <v>22</v>
      </c>
      <c r="K132" s="33"/>
      <c r="L132" s="33">
        <f t="shared" si="1"/>
        <v>0</v>
      </c>
    </row>
    <row r="133" spans="1:12" s="27" customFormat="1" ht="31.5" x14ac:dyDescent="0.2">
      <c r="A133" s="53">
        <v>122</v>
      </c>
      <c r="B133" s="54" t="s">
        <v>20</v>
      </c>
      <c r="C133" s="31" t="s">
        <v>23</v>
      </c>
      <c r="D133" s="54" t="s">
        <v>318</v>
      </c>
      <c r="E133" s="54" t="s">
        <v>481</v>
      </c>
      <c r="F133" s="57" t="s">
        <v>126</v>
      </c>
      <c r="G133" s="68"/>
      <c r="H133" s="32" t="s">
        <v>32</v>
      </c>
      <c r="I133" s="33">
        <v>1</v>
      </c>
      <c r="J133" s="56" t="s">
        <v>22</v>
      </c>
      <c r="K133" s="33"/>
      <c r="L133" s="33">
        <f t="shared" si="1"/>
        <v>0</v>
      </c>
    </row>
    <row r="134" spans="1:12" s="27" customFormat="1" ht="31.5" x14ac:dyDescent="0.2">
      <c r="A134" s="53">
        <v>123</v>
      </c>
      <c r="B134" s="54" t="s">
        <v>20</v>
      </c>
      <c r="C134" s="31" t="s">
        <v>23</v>
      </c>
      <c r="D134" s="54" t="s">
        <v>319</v>
      </c>
      <c r="E134" s="54" t="s">
        <v>481</v>
      </c>
      <c r="F134" s="57" t="s">
        <v>127</v>
      </c>
      <c r="G134" s="68"/>
      <c r="H134" s="32" t="s">
        <v>32</v>
      </c>
      <c r="I134" s="33">
        <v>1</v>
      </c>
      <c r="J134" s="56" t="s">
        <v>22</v>
      </c>
      <c r="K134" s="33"/>
      <c r="L134" s="33">
        <f t="shared" si="1"/>
        <v>0</v>
      </c>
    </row>
    <row r="135" spans="1:12" s="27" customFormat="1" ht="31.5" x14ac:dyDescent="0.2">
      <c r="A135" s="53">
        <v>124</v>
      </c>
      <c r="B135" s="54" t="s">
        <v>20</v>
      </c>
      <c r="C135" s="31" t="s">
        <v>23</v>
      </c>
      <c r="D135" s="54" t="s">
        <v>320</v>
      </c>
      <c r="E135" s="54" t="s">
        <v>481</v>
      </c>
      <c r="F135" s="57" t="s">
        <v>128</v>
      </c>
      <c r="G135" s="68"/>
      <c r="H135" s="32" t="s">
        <v>32</v>
      </c>
      <c r="I135" s="33">
        <v>4</v>
      </c>
      <c r="J135" s="56" t="s">
        <v>22</v>
      </c>
      <c r="K135" s="33"/>
      <c r="L135" s="33">
        <f t="shared" si="1"/>
        <v>0</v>
      </c>
    </row>
    <row r="136" spans="1:12" s="27" customFormat="1" ht="31.5" x14ac:dyDescent="0.2">
      <c r="A136" s="53">
        <v>125</v>
      </c>
      <c r="B136" s="54" t="s">
        <v>20</v>
      </c>
      <c r="C136" s="31" t="s">
        <v>23</v>
      </c>
      <c r="D136" s="54" t="s">
        <v>320</v>
      </c>
      <c r="E136" s="54" t="s">
        <v>481</v>
      </c>
      <c r="F136" s="57" t="s">
        <v>128</v>
      </c>
      <c r="G136" s="68"/>
      <c r="H136" s="32" t="s">
        <v>32</v>
      </c>
      <c r="I136" s="33">
        <v>4</v>
      </c>
      <c r="J136" s="56" t="s">
        <v>22</v>
      </c>
      <c r="K136" s="33"/>
      <c r="L136" s="33">
        <f t="shared" si="1"/>
        <v>0</v>
      </c>
    </row>
    <row r="137" spans="1:12" s="27" customFormat="1" ht="31.5" x14ac:dyDescent="0.2">
      <c r="A137" s="53">
        <v>126</v>
      </c>
      <c r="B137" s="54" t="s">
        <v>20</v>
      </c>
      <c r="C137" s="31" t="s">
        <v>23</v>
      </c>
      <c r="D137" s="54" t="s">
        <v>321</v>
      </c>
      <c r="E137" s="54" t="s">
        <v>481</v>
      </c>
      <c r="F137" s="57" t="s">
        <v>129</v>
      </c>
      <c r="G137" s="68"/>
      <c r="H137" s="32" t="s">
        <v>32</v>
      </c>
      <c r="I137" s="33">
        <v>1</v>
      </c>
      <c r="J137" s="56" t="s">
        <v>22</v>
      </c>
      <c r="K137" s="33"/>
      <c r="L137" s="33">
        <f t="shared" si="1"/>
        <v>0</v>
      </c>
    </row>
    <row r="138" spans="1:12" s="27" customFormat="1" ht="31.5" x14ac:dyDescent="0.2">
      <c r="A138" s="53">
        <v>127</v>
      </c>
      <c r="B138" s="54" t="s">
        <v>20</v>
      </c>
      <c r="C138" s="31" t="s">
        <v>23</v>
      </c>
      <c r="D138" s="54" t="s">
        <v>322</v>
      </c>
      <c r="E138" s="54" t="s">
        <v>481</v>
      </c>
      <c r="F138" s="57" t="s">
        <v>130</v>
      </c>
      <c r="G138" s="68"/>
      <c r="H138" s="32" t="s">
        <v>32</v>
      </c>
      <c r="I138" s="33">
        <v>2</v>
      </c>
      <c r="J138" s="56" t="s">
        <v>22</v>
      </c>
      <c r="K138" s="33"/>
      <c r="L138" s="33">
        <f t="shared" si="1"/>
        <v>0</v>
      </c>
    </row>
    <row r="139" spans="1:12" s="27" customFormat="1" ht="31.5" x14ac:dyDescent="0.2">
      <c r="A139" s="53">
        <v>128</v>
      </c>
      <c r="B139" s="54" t="s">
        <v>20</v>
      </c>
      <c r="C139" s="31" t="s">
        <v>23</v>
      </c>
      <c r="D139" s="54" t="s">
        <v>323</v>
      </c>
      <c r="E139" s="54" t="s">
        <v>481</v>
      </c>
      <c r="F139" s="57" t="s">
        <v>131</v>
      </c>
      <c r="G139" s="68"/>
      <c r="H139" s="32" t="s">
        <v>32</v>
      </c>
      <c r="I139" s="33">
        <v>4</v>
      </c>
      <c r="J139" s="56" t="s">
        <v>22</v>
      </c>
      <c r="K139" s="33"/>
      <c r="L139" s="33">
        <f t="shared" si="1"/>
        <v>0</v>
      </c>
    </row>
    <row r="140" spans="1:12" s="27" customFormat="1" ht="31.5" x14ac:dyDescent="0.2">
      <c r="A140" s="53">
        <v>129</v>
      </c>
      <c r="B140" s="54" t="s">
        <v>20</v>
      </c>
      <c r="C140" s="31" t="s">
        <v>23</v>
      </c>
      <c r="D140" s="54" t="s">
        <v>324</v>
      </c>
      <c r="E140" s="58" t="s">
        <v>452</v>
      </c>
      <c r="F140" s="57" t="s">
        <v>132</v>
      </c>
      <c r="G140" s="68"/>
      <c r="H140" s="32" t="s">
        <v>32</v>
      </c>
      <c r="I140" s="33">
        <v>2</v>
      </c>
      <c r="J140" s="56" t="s">
        <v>22</v>
      </c>
      <c r="K140" s="33"/>
      <c r="L140" s="33">
        <f t="shared" si="1"/>
        <v>0</v>
      </c>
    </row>
    <row r="141" spans="1:12" s="27" customFormat="1" ht="31.5" x14ac:dyDescent="0.2">
      <c r="A141" s="53">
        <v>130</v>
      </c>
      <c r="B141" s="54" t="s">
        <v>20</v>
      </c>
      <c r="C141" s="31" t="s">
        <v>23</v>
      </c>
      <c r="D141" s="54" t="s">
        <v>325</v>
      </c>
      <c r="E141" s="58" t="s">
        <v>453</v>
      </c>
      <c r="F141" s="57" t="s">
        <v>133</v>
      </c>
      <c r="G141" s="68"/>
      <c r="H141" s="32" t="s">
        <v>32</v>
      </c>
      <c r="I141" s="33">
        <v>7</v>
      </c>
      <c r="J141" s="56" t="s">
        <v>22</v>
      </c>
      <c r="K141" s="33"/>
      <c r="L141" s="33">
        <f t="shared" ref="L141:L204" si="2">K141*I141</f>
        <v>0</v>
      </c>
    </row>
    <row r="142" spans="1:12" s="27" customFormat="1" ht="30.75" customHeight="1" x14ac:dyDescent="0.2">
      <c r="A142" s="53">
        <v>131</v>
      </c>
      <c r="B142" s="54" t="s">
        <v>20</v>
      </c>
      <c r="C142" s="31" t="s">
        <v>23</v>
      </c>
      <c r="D142" s="54" t="s">
        <v>326</v>
      </c>
      <c r="E142" s="58" t="s">
        <v>454</v>
      </c>
      <c r="F142" s="57" t="s">
        <v>134</v>
      </c>
      <c r="G142" s="68"/>
      <c r="H142" s="32" t="s">
        <v>32</v>
      </c>
      <c r="I142" s="33">
        <v>3</v>
      </c>
      <c r="J142" s="56" t="s">
        <v>22</v>
      </c>
      <c r="K142" s="33"/>
      <c r="L142" s="33">
        <f t="shared" si="2"/>
        <v>0</v>
      </c>
    </row>
    <row r="143" spans="1:12" s="27" customFormat="1" ht="31.5" x14ac:dyDescent="0.2">
      <c r="A143" s="53">
        <v>132</v>
      </c>
      <c r="B143" s="54" t="s">
        <v>20</v>
      </c>
      <c r="C143" s="31" t="s">
        <v>23</v>
      </c>
      <c r="D143" s="54" t="s">
        <v>327</v>
      </c>
      <c r="E143" s="58" t="s">
        <v>455</v>
      </c>
      <c r="F143" s="57" t="s">
        <v>135</v>
      </c>
      <c r="G143" s="68"/>
      <c r="H143" s="32" t="s">
        <v>32</v>
      </c>
      <c r="I143" s="33">
        <v>1</v>
      </c>
      <c r="J143" s="56" t="s">
        <v>22</v>
      </c>
      <c r="K143" s="33"/>
      <c r="L143" s="33">
        <f t="shared" si="2"/>
        <v>0</v>
      </c>
    </row>
    <row r="144" spans="1:12" s="27" customFormat="1" ht="31.5" x14ac:dyDescent="0.2">
      <c r="A144" s="53">
        <v>133</v>
      </c>
      <c r="B144" s="54" t="s">
        <v>20</v>
      </c>
      <c r="C144" s="31" t="s">
        <v>23</v>
      </c>
      <c r="D144" s="54" t="s">
        <v>328</v>
      </c>
      <c r="E144" s="54" t="s">
        <v>481</v>
      </c>
      <c r="F144" s="57" t="s">
        <v>136</v>
      </c>
      <c r="G144" s="68"/>
      <c r="H144" s="32" t="s">
        <v>32</v>
      </c>
      <c r="I144" s="33">
        <v>2</v>
      </c>
      <c r="J144" s="56" t="s">
        <v>22</v>
      </c>
      <c r="K144" s="33"/>
      <c r="L144" s="33">
        <f t="shared" si="2"/>
        <v>0</v>
      </c>
    </row>
    <row r="145" spans="1:12" s="27" customFormat="1" ht="31.5" x14ac:dyDescent="0.2">
      <c r="A145" s="53">
        <v>134</v>
      </c>
      <c r="B145" s="54" t="s">
        <v>20</v>
      </c>
      <c r="C145" s="31" t="s">
        <v>23</v>
      </c>
      <c r="D145" s="54" t="s">
        <v>329</v>
      </c>
      <c r="E145" s="58" t="s">
        <v>456</v>
      </c>
      <c r="F145" s="57" t="s">
        <v>137</v>
      </c>
      <c r="G145" s="68"/>
      <c r="H145" s="32" t="s">
        <v>32</v>
      </c>
      <c r="I145" s="33">
        <v>1</v>
      </c>
      <c r="J145" s="56" t="s">
        <v>22</v>
      </c>
      <c r="K145" s="33"/>
      <c r="L145" s="33">
        <f t="shared" si="2"/>
        <v>0</v>
      </c>
    </row>
    <row r="146" spans="1:12" s="27" customFormat="1" ht="31.5" x14ac:dyDescent="0.2">
      <c r="A146" s="53">
        <v>135</v>
      </c>
      <c r="B146" s="54" t="s">
        <v>20</v>
      </c>
      <c r="C146" s="31" t="s">
        <v>23</v>
      </c>
      <c r="D146" s="54" t="s">
        <v>330</v>
      </c>
      <c r="E146" s="58" t="s">
        <v>457</v>
      </c>
      <c r="F146" s="57" t="s">
        <v>138</v>
      </c>
      <c r="G146" s="68"/>
      <c r="H146" s="32" t="s">
        <v>32</v>
      </c>
      <c r="I146" s="33">
        <v>1</v>
      </c>
      <c r="J146" s="56" t="s">
        <v>22</v>
      </c>
      <c r="K146" s="33"/>
      <c r="L146" s="33">
        <f t="shared" si="2"/>
        <v>0</v>
      </c>
    </row>
    <row r="147" spans="1:12" s="27" customFormat="1" ht="31.5" x14ac:dyDescent="0.2">
      <c r="A147" s="53">
        <v>136</v>
      </c>
      <c r="B147" s="54" t="s">
        <v>20</v>
      </c>
      <c r="C147" s="31" t="s">
        <v>23</v>
      </c>
      <c r="D147" s="54" t="s">
        <v>330</v>
      </c>
      <c r="E147" s="58" t="s">
        <v>457</v>
      </c>
      <c r="F147" s="57" t="s">
        <v>138</v>
      </c>
      <c r="G147" s="68"/>
      <c r="H147" s="32" t="s">
        <v>32</v>
      </c>
      <c r="I147" s="33">
        <v>1</v>
      </c>
      <c r="J147" s="56" t="s">
        <v>22</v>
      </c>
      <c r="K147" s="33"/>
      <c r="L147" s="33">
        <f t="shared" si="2"/>
        <v>0</v>
      </c>
    </row>
    <row r="148" spans="1:12" s="27" customFormat="1" ht="31.5" x14ac:dyDescent="0.2">
      <c r="A148" s="53">
        <v>137</v>
      </c>
      <c r="B148" s="54" t="s">
        <v>20</v>
      </c>
      <c r="C148" s="31" t="s">
        <v>23</v>
      </c>
      <c r="D148" s="54" t="s">
        <v>331</v>
      </c>
      <c r="E148" s="58" t="s">
        <v>458</v>
      </c>
      <c r="F148" s="57" t="s">
        <v>139</v>
      </c>
      <c r="G148" s="68"/>
      <c r="H148" s="32" t="s">
        <v>32</v>
      </c>
      <c r="I148" s="33">
        <v>2</v>
      </c>
      <c r="J148" s="56" t="s">
        <v>22</v>
      </c>
      <c r="K148" s="33"/>
      <c r="L148" s="33">
        <f t="shared" si="2"/>
        <v>0</v>
      </c>
    </row>
    <row r="149" spans="1:12" s="27" customFormat="1" ht="31.5" x14ac:dyDescent="0.2">
      <c r="A149" s="53">
        <v>138</v>
      </c>
      <c r="B149" s="54" t="s">
        <v>20</v>
      </c>
      <c r="C149" s="31" t="s">
        <v>23</v>
      </c>
      <c r="D149" s="54" t="s">
        <v>332</v>
      </c>
      <c r="E149" s="58" t="s">
        <v>459</v>
      </c>
      <c r="F149" s="57" t="s">
        <v>140</v>
      </c>
      <c r="G149" s="68"/>
      <c r="H149" s="32" t="s">
        <v>32</v>
      </c>
      <c r="I149" s="33">
        <v>1</v>
      </c>
      <c r="J149" s="56" t="s">
        <v>22</v>
      </c>
      <c r="K149" s="33"/>
      <c r="L149" s="33">
        <f t="shared" si="2"/>
        <v>0</v>
      </c>
    </row>
    <row r="150" spans="1:12" s="27" customFormat="1" ht="31.5" x14ac:dyDescent="0.2">
      <c r="A150" s="53">
        <v>139</v>
      </c>
      <c r="B150" s="54" t="s">
        <v>20</v>
      </c>
      <c r="C150" s="31" t="s">
        <v>23</v>
      </c>
      <c r="D150" s="54" t="s">
        <v>333</v>
      </c>
      <c r="E150" s="54" t="s">
        <v>481</v>
      </c>
      <c r="F150" s="57" t="s">
        <v>141</v>
      </c>
      <c r="G150" s="68"/>
      <c r="H150" s="32" t="s">
        <v>32</v>
      </c>
      <c r="I150" s="33">
        <v>2</v>
      </c>
      <c r="J150" s="56" t="s">
        <v>22</v>
      </c>
      <c r="K150" s="33"/>
      <c r="L150" s="33">
        <f t="shared" si="2"/>
        <v>0</v>
      </c>
    </row>
    <row r="151" spans="1:12" s="27" customFormat="1" ht="31.5" x14ac:dyDescent="0.2">
      <c r="A151" s="53">
        <v>140</v>
      </c>
      <c r="B151" s="54" t="s">
        <v>20</v>
      </c>
      <c r="C151" s="31" t="s">
        <v>23</v>
      </c>
      <c r="D151" s="54" t="s">
        <v>333</v>
      </c>
      <c r="E151" s="54" t="s">
        <v>481</v>
      </c>
      <c r="F151" s="57" t="s">
        <v>141</v>
      </c>
      <c r="G151" s="68"/>
      <c r="H151" s="32" t="s">
        <v>32</v>
      </c>
      <c r="I151" s="33">
        <v>1</v>
      </c>
      <c r="J151" s="56" t="s">
        <v>22</v>
      </c>
      <c r="K151" s="33"/>
      <c r="L151" s="33">
        <f t="shared" si="2"/>
        <v>0</v>
      </c>
    </row>
    <row r="152" spans="1:12" s="27" customFormat="1" ht="31.5" x14ac:dyDescent="0.2">
      <c r="A152" s="53">
        <v>141</v>
      </c>
      <c r="B152" s="54" t="s">
        <v>20</v>
      </c>
      <c r="C152" s="31" t="s">
        <v>23</v>
      </c>
      <c r="D152" s="54" t="s">
        <v>334</v>
      </c>
      <c r="E152" s="54" t="s">
        <v>481</v>
      </c>
      <c r="F152" s="57" t="s">
        <v>142</v>
      </c>
      <c r="G152" s="68"/>
      <c r="H152" s="32" t="s">
        <v>32</v>
      </c>
      <c r="I152" s="33">
        <v>1</v>
      </c>
      <c r="J152" s="56" t="s">
        <v>22</v>
      </c>
      <c r="K152" s="33"/>
      <c r="L152" s="33">
        <f t="shared" si="2"/>
        <v>0</v>
      </c>
    </row>
    <row r="153" spans="1:12" s="27" customFormat="1" ht="31.5" x14ac:dyDescent="0.2">
      <c r="A153" s="53">
        <v>142</v>
      </c>
      <c r="B153" s="54" t="s">
        <v>20</v>
      </c>
      <c r="C153" s="31" t="s">
        <v>23</v>
      </c>
      <c r="D153" s="54" t="s">
        <v>335</v>
      </c>
      <c r="E153" s="58" t="s">
        <v>460</v>
      </c>
      <c r="F153" s="57" t="s">
        <v>143</v>
      </c>
      <c r="G153" s="68"/>
      <c r="H153" s="32" t="s">
        <v>32</v>
      </c>
      <c r="I153" s="33">
        <v>1</v>
      </c>
      <c r="J153" s="56" t="s">
        <v>22</v>
      </c>
      <c r="K153" s="33"/>
      <c r="L153" s="33">
        <f t="shared" si="2"/>
        <v>0</v>
      </c>
    </row>
    <row r="154" spans="1:12" s="27" customFormat="1" ht="31.5" x14ac:dyDescent="0.2">
      <c r="A154" s="53">
        <v>143</v>
      </c>
      <c r="B154" s="54" t="s">
        <v>20</v>
      </c>
      <c r="C154" s="31" t="s">
        <v>23</v>
      </c>
      <c r="D154" s="54" t="s">
        <v>336</v>
      </c>
      <c r="E154" s="58" t="s">
        <v>461</v>
      </c>
      <c r="F154" s="57" t="s">
        <v>144</v>
      </c>
      <c r="G154" s="68"/>
      <c r="H154" s="32" t="s">
        <v>32</v>
      </c>
      <c r="I154" s="33">
        <v>1</v>
      </c>
      <c r="J154" s="56" t="s">
        <v>22</v>
      </c>
      <c r="K154" s="33"/>
      <c r="L154" s="33">
        <f t="shared" si="2"/>
        <v>0</v>
      </c>
    </row>
    <row r="155" spans="1:12" s="27" customFormat="1" ht="31.5" x14ac:dyDescent="0.2">
      <c r="A155" s="53">
        <v>144</v>
      </c>
      <c r="B155" s="54" t="s">
        <v>20</v>
      </c>
      <c r="C155" s="31" t="s">
        <v>23</v>
      </c>
      <c r="D155" s="54" t="s">
        <v>337</v>
      </c>
      <c r="E155" s="58" t="s">
        <v>462</v>
      </c>
      <c r="F155" s="57" t="s">
        <v>145</v>
      </c>
      <c r="G155" s="68"/>
      <c r="H155" s="32" t="s">
        <v>32</v>
      </c>
      <c r="I155" s="33">
        <v>4</v>
      </c>
      <c r="J155" s="56" t="s">
        <v>22</v>
      </c>
      <c r="K155" s="33"/>
      <c r="L155" s="33">
        <f t="shared" si="2"/>
        <v>0</v>
      </c>
    </row>
    <row r="156" spans="1:12" s="27" customFormat="1" ht="31.5" x14ac:dyDescent="0.2">
      <c r="A156" s="53">
        <v>145</v>
      </c>
      <c r="B156" s="54" t="s">
        <v>20</v>
      </c>
      <c r="C156" s="31" t="s">
        <v>23</v>
      </c>
      <c r="D156" s="54" t="s">
        <v>338</v>
      </c>
      <c r="E156" s="54" t="s">
        <v>481</v>
      </c>
      <c r="F156" s="57" t="s">
        <v>146</v>
      </c>
      <c r="G156" s="68"/>
      <c r="H156" s="32" t="s">
        <v>32</v>
      </c>
      <c r="I156" s="33">
        <v>1</v>
      </c>
      <c r="J156" s="56" t="s">
        <v>22</v>
      </c>
      <c r="K156" s="33"/>
      <c r="L156" s="33">
        <f t="shared" si="2"/>
        <v>0</v>
      </c>
    </row>
    <row r="157" spans="1:12" s="27" customFormat="1" ht="31.5" x14ac:dyDescent="0.2">
      <c r="A157" s="53">
        <v>146</v>
      </c>
      <c r="B157" s="54" t="s">
        <v>20</v>
      </c>
      <c r="C157" s="31" t="s">
        <v>23</v>
      </c>
      <c r="D157" s="54" t="s">
        <v>339</v>
      </c>
      <c r="E157" s="54" t="s">
        <v>481</v>
      </c>
      <c r="F157" s="57" t="s">
        <v>147</v>
      </c>
      <c r="G157" s="68"/>
      <c r="H157" s="32" t="s">
        <v>32</v>
      </c>
      <c r="I157" s="33">
        <v>8</v>
      </c>
      <c r="J157" s="56" t="s">
        <v>22</v>
      </c>
      <c r="K157" s="33"/>
      <c r="L157" s="33">
        <f t="shared" si="2"/>
        <v>0</v>
      </c>
    </row>
    <row r="158" spans="1:12" s="27" customFormat="1" ht="31.5" x14ac:dyDescent="0.2">
      <c r="A158" s="53">
        <v>147</v>
      </c>
      <c r="B158" s="54" t="s">
        <v>20</v>
      </c>
      <c r="C158" s="31" t="s">
        <v>23</v>
      </c>
      <c r="D158" s="54" t="s">
        <v>339</v>
      </c>
      <c r="E158" s="54" t="s">
        <v>481</v>
      </c>
      <c r="F158" s="57" t="s">
        <v>147</v>
      </c>
      <c r="G158" s="68"/>
      <c r="H158" s="32" t="s">
        <v>32</v>
      </c>
      <c r="I158" s="33">
        <v>8</v>
      </c>
      <c r="J158" s="56" t="s">
        <v>22</v>
      </c>
      <c r="K158" s="33"/>
      <c r="L158" s="33">
        <f t="shared" si="2"/>
        <v>0</v>
      </c>
    </row>
    <row r="159" spans="1:12" s="27" customFormat="1" ht="31.5" x14ac:dyDescent="0.2">
      <c r="A159" s="53">
        <v>148</v>
      </c>
      <c r="B159" s="54" t="s">
        <v>20</v>
      </c>
      <c r="C159" s="31" t="s">
        <v>23</v>
      </c>
      <c r="D159" s="54" t="s">
        <v>340</v>
      </c>
      <c r="E159" s="54" t="s">
        <v>481</v>
      </c>
      <c r="F159" s="57" t="s">
        <v>148</v>
      </c>
      <c r="G159" s="68"/>
      <c r="H159" s="32" t="s">
        <v>32</v>
      </c>
      <c r="I159" s="33">
        <v>1</v>
      </c>
      <c r="J159" s="56" t="s">
        <v>22</v>
      </c>
      <c r="K159" s="33"/>
      <c r="L159" s="33">
        <f t="shared" si="2"/>
        <v>0</v>
      </c>
    </row>
    <row r="160" spans="1:12" s="27" customFormat="1" ht="31.5" x14ac:dyDescent="0.2">
      <c r="A160" s="53">
        <v>149</v>
      </c>
      <c r="B160" s="54" t="s">
        <v>20</v>
      </c>
      <c r="C160" s="31" t="s">
        <v>23</v>
      </c>
      <c r="D160" s="54" t="s">
        <v>341</v>
      </c>
      <c r="E160" s="54" t="s">
        <v>481</v>
      </c>
      <c r="F160" s="57" t="s">
        <v>149</v>
      </c>
      <c r="G160" s="68"/>
      <c r="H160" s="32" t="s">
        <v>32</v>
      </c>
      <c r="I160" s="33">
        <v>1</v>
      </c>
      <c r="J160" s="56" t="s">
        <v>22</v>
      </c>
      <c r="K160" s="33"/>
      <c r="L160" s="33">
        <f t="shared" si="2"/>
        <v>0</v>
      </c>
    </row>
    <row r="161" spans="1:12" s="27" customFormat="1" ht="31.5" x14ac:dyDescent="0.2">
      <c r="A161" s="53">
        <v>150</v>
      </c>
      <c r="B161" s="54" t="s">
        <v>20</v>
      </c>
      <c r="C161" s="31" t="s">
        <v>23</v>
      </c>
      <c r="D161" s="54" t="s">
        <v>342</v>
      </c>
      <c r="E161" s="54" t="s">
        <v>481</v>
      </c>
      <c r="F161" s="57" t="s">
        <v>150</v>
      </c>
      <c r="G161" s="68"/>
      <c r="H161" s="32" t="s">
        <v>32</v>
      </c>
      <c r="I161" s="33">
        <v>1</v>
      </c>
      <c r="J161" s="56" t="s">
        <v>22</v>
      </c>
      <c r="K161" s="33"/>
      <c r="L161" s="33">
        <f t="shared" si="2"/>
        <v>0</v>
      </c>
    </row>
    <row r="162" spans="1:12" s="27" customFormat="1" ht="31.5" x14ac:dyDescent="0.2">
      <c r="A162" s="53">
        <v>151</v>
      </c>
      <c r="B162" s="54" t="s">
        <v>20</v>
      </c>
      <c r="C162" s="31" t="s">
        <v>23</v>
      </c>
      <c r="D162" s="54" t="s">
        <v>343</v>
      </c>
      <c r="E162" s="58" t="s">
        <v>463</v>
      </c>
      <c r="F162" s="57" t="s">
        <v>151</v>
      </c>
      <c r="G162" s="68"/>
      <c r="H162" s="32" t="s">
        <v>32</v>
      </c>
      <c r="I162" s="33">
        <v>1</v>
      </c>
      <c r="J162" s="56" t="s">
        <v>22</v>
      </c>
      <c r="K162" s="33"/>
      <c r="L162" s="33">
        <f t="shared" si="2"/>
        <v>0</v>
      </c>
    </row>
    <row r="163" spans="1:12" s="27" customFormat="1" ht="31.5" x14ac:dyDescent="0.2">
      <c r="A163" s="53">
        <v>152</v>
      </c>
      <c r="B163" s="54" t="s">
        <v>20</v>
      </c>
      <c r="C163" s="31" t="s">
        <v>23</v>
      </c>
      <c r="D163" s="54" t="s">
        <v>344</v>
      </c>
      <c r="E163" s="58" t="s">
        <v>464</v>
      </c>
      <c r="F163" s="57" t="s">
        <v>152</v>
      </c>
      <c r="G163" s="68"/>
      <c r="H163" s="32" t="s">
        <v>32</v>
      </c>
      <c r="I163" s="33">
        <v>1</v>
      </c>
      <c r="J163" s="56" t="s">
        <v>22</v>
      </c>
      <c r="K163" s="33"/>
      <c r="L163" s="33">
        <f t="shared" si="2"/>
        <v>0</v>
      </c>
    </row>
    <row r="164" spans="1:12" s="27" customFormat="1" ht="31.5" x14ac:dyDescent="0.2">
      <c r="A164" s="53">
        <v>153</v>
      </c>
      <c r="B164" s="54" t="s">
        <v>20</v>
      </c>
      <c r="C164" s="31" t="s">
        <v>23</v>
      </c>
      <c r="D164" s="54" t="s">
        <v>345</v>
      </c>
      <c r="E164" s="58" t="s">
        <v>465</v>
      </c>
      <c r="F164" s="57" t="s">
        <v>153</v>
      </c>
      <c r="G164" s="68"/>
      <c r="H164" s="32" t="s">
        <v>32</v>
      </c>
      <c r="I164" s="33">
        <v>1</v>
      </c>
      <c r="J164" s="56" t="s">
        <v>22</v>
      </c>
      <c r="K164" s="33"/>
      <c r="L164" s="33">
        <f t="shared" si="2"/>
        <v>0</v>
      </c>
    </row>
    <row r="165" spans="1:12" s="27" customFormat="1" ht="31.5" x14ac:dyDescent="0.2">
      <c r="A165" s="53">
        <v>154</v>
      </c>
      <c r="B165" s="54" t="s">
        <v>20</v>
      </c>
      <c r="C165" s="31" t="s">
        <v>23</v>
      </c>
      <c r="D165" s="54" t="s">
        <v>346</v>
      </c>
      <c r="E165" s="54" t="s">
        <v>481</v>
      </c>
      <c r="F165" s="57" t="s">
        <v>154</v>
      </c>
      <c r="G165" s="68"/>
      <c r="H165" s="32" t="s">
        <v>32</v>
      </c>
      <c r="I165" s="33">
        <v>1</v>
      </c>
      <c r="J165" s="56" t="s">
        <v>22</v>
      </c>
      <c r="K165" s="33"/>
      <c r="L165" s="33">
        <f t="shared" si="2"/>
        <v>0</v>
      </c>
    </row>
    <row r="166" spans="1:12" s="27" customFormat="1" ht="31.5" x14ac:dyDescent="0.2">
      <c r="A166" s="53">
        <v>155</v>
      </c>
      <c r="B166" s="54" t="s">
        <v>20</v>
      </c>
      <c r="C166" s="31" t="s">
        <v>23</v>
      </c>
      <c r="D166" s="54" t="s">
        <v>347</v>
      </c>
      <c r="E166" s="58" t="s">
        <v>411</v>
      </c>
      <c r="F166" s="57" t="s">
        <v>155</v>
      </c>
      <c r="G166" s="68"/>
      <c r="H166" s="32" t="s">
        <v>32</v>
      </c>
      <c r="I166" s="33">
        <v>1</v>
      </c>
      <c r="J166" s="56" t="s">
        <v>22</v>
      </c>
      <c r="K166" s="33"/>
      <c r="L166" s="33">
        <f t="shared" si="2"/>
        <v>0</v>
      </c>
    </row>
    <row r="167" spans="1:12" s="27" customFormat="1" ht="31.5" x14ac:dyDescent="0.2">
      <c r="A167" s="53">
        <v>156</v>
      </c>
      <c r="B167" s="54" t="s">
        <v>20</v>
      </c>
      <c r="C167" s="31" t="s">
        <v>23</v>
      </c>
      <c r="D167" s="54" t="s">
        <v>348</v>
      </c>
      <c r="E167" s="54" t="s">
        <v>481</v>
      </c>
      <c r="F167" s="57" t="s">
        <v>156</v>
      </c>
      <c r="G167" s="68"/>
      <c r="H167" s="32" t="s">
        <v>32</v>
      </c>
      <c r="I167" s="33">
        <v>1</v>
      </c>
      <c r="J167" s="56" t="s">
        <v>22</v>
      </c>
      <c r="K167" s="33"/>
      <c r="L167" s="33">
        <f t="shared" si="2"/>
        <v>0</v>
      </c>
    </row>
    <row r="168" spans="1:12" s="27" customFormat="1" ht="31.5" x14ac:dyDescent="0.2">
      <c r="A168" s="53">
        <v>157</v>
      </c>
      <c r="B168" s="54" t="s">
        <v>20</v>
      </c>
      <c r="C168" s="31" t="s">
        <v>23</v>
      </c>
      <c r="D168" s="54" t="s">
        <v>349</v>
      </c>
      <c r="E168" s="58" t="s">
        <v>466</v>
      </c>
      <c r="F168" s="57" t="s">
        <v>157</v>
      </c>
      <c r="G168" s="68"/>
      <c r="H168" s="32" t="s">
        <v>32</v>
      </c>
      <c r="I168" s="33">
        <v>1</v>
      </c>
      <c r="J168" s="56" t="s">
        <v>22</v>
      </c>
      <c r="K168" s="33"/>
      <c r="L168" s="33">
        <f t="shared" si="2"/>
        <v>0</v>
      </c>
    </row>
    <row r="169" spans="1:12" s="27" customFormat="1" ht="31.5" x14ac:dyDescent="0.2">
      <c r="A169" s="53">
        <v>158</v>
      </c>
      <c r="B169" s="54" t="s">
        <v>20</v>
      </c>
      <c r="C169" s="31" t="s">
        <v>23</v>
      </c>
      <c r="D169" s="54" t="s">
        <v>350</v>
      </c>
      <c r="E169" s="54" t="s">
        <v>481</v>
      </c>
      <c r="F169" s="57" t="s">
        <v>158</v>
      </c>
      <c r="G169" s="68"/>
      <c r="H169" s="32" t="s">
        <v>32</v>
      </c>
      <c r="I169" s="33">
        <v>1</v>
      </c>
      <c r="J169" s="56" t="s">
        <v>22</v>
      </c>
      <c r="K169" s="33"/>
      <c r="L169" s="33">
        <f t="shared" si="2"/>
        <v>0</v>
      </c>
    </row>
    <row r="170" spans="1:12" s="27" customFormat="1" ht="31.5" x14ac:dyDescent="0.2">
      <c r="A170" s="53">
        <v>159</v>
      </c>
      <c r="B170" s="54" t="s">
        <v>20</v>
      </c>
      <c r="C170" s="31" t="s">
        <v>23</v>
      </c>
      <c r="D170" s="54" t="s">
        <v>351</v>
      </c>
      <c r="E170" s="54" t="s">
        <v>481</v>
      </c>
      <c r="F170" s="57" t="s">
        <v>159</v>
      </c>
      <c r="G170" s="68"/>
      <c r="H170" s="32" t="s">
        <v>32</v>
      </c>
      <c r="I170" s="33">
        <v>2</v>
      </c>
      <c r="J170" s="56" t="s">
        <v>22</v>
      </c>
      <c r="K170" s="33"/>
      <c r="L170" s="33">
        <f t="shared" si="2"/>
        <v>0</v>
      </c>
    </row>
    <row r="171" spans="1:12" s="27" customFormat="1" ht="31.5" x14ac:dyDescent="0.2">
      <c r="A171" s="53">
        <v>160</v>
      </c>
      <c r="B171" s="54" t="s">
        <v>20</v>
      </c>
      <c r="C171" s="31" t="s">
        <v>23</v>
      </c>
      <c r="D171" s="54" t="s">
        <v>351</v>
      </c>
      <c r="E171" s="54" t="s">
        <v>481</v>
      </c>
      <c r="F171" s="57" t="s">
        <v>159</v>
      </c>
      <c r="G171" s="68"/>
      <c r="H171" s="32" t="s">
        <v>32</v>
      </c>
      <c r="I171" s="33">
        <v>2</v>
      </c>
      <c r="J171" s="56" t="s">
        <v>22</v>
      </c>
      <c r="K171" s="33"/>
      <c r="L171" s="33">
        <f t="shared" si="2"/>
        <v>0</v>
      </c>
    </row>
    <row r="172" spans="1:12" s="27" customFormat="1" ht="31.5" x14ac:dyDescent="0.2">
      <c r="A172" s="53">
        <v>161</v>
      </c>
      <c r="B172" s="54" t="s">
        <v>20</v>
      </c>
      <c r="C172" s="31" t="s">
        <v>23</v>
      </c>
      <c r="D172" s="54" t="s">
        <v>351</v>
      </c>
      <c r="E172" s="54" t="s">
        <v>481</v>
      </c>
      <c r="F172" s="57" t="s">
        <v>159</v>
      </c>
      <c r="G172" s="68"/>
      <c r="H172" s="32" t="s">
        <v>32</v>
      </c>
      <c r="I172" s="33">
        <v>4</v>
      </c>
      <c r="J172" s="56" t="s">
        <v>22</v>
      </c>
      <c r="K172" s="33"/>
      <c r="L172" s="33">
        <f t="shared" si="2"/>
        <v>0</v>
      </c>
    </row>
    <row r="173" spans="1:12" s="27" customFormat="1" ht="31.5" x14ac:dyDescent="0.2">
      <c r="A173" s="53">
        <v>162</v>
      </c>
      <c r="B173" s="54" t="s">
        <v>20</v>
      </c>
      <c r="C173" s="31" t="s">
        <v>23</v>
      </c>
      <c r="D173" s="54" t="s">
        <v>352</v>
      </c>
      <c r="E173" s="54" t="s">
        <v>481</v>
      </c>
      <c r="F173" s="57" t="s">
        <v>160</v>
      </c>
      <c r="G173" s="68"/>
      <c r="H173" s="32" t="s">
        <v>32</v>
      </c>
      <c r="I173" s="33">
        <v>6</v>
      </c>
      <c r="J173" s="56" t="s">
        <v>22</v>
      </c>
      <c r="K173" s="33"/>
      <c r="L173" s="33">
        <f t="shared" si="2"/>
        <v>0</v>
      </c>
    </row>
    <row r="174" spans="1:12" s="27" customFormat="1" ht="31.5" x14ac:dyDescent="0.2">
      <c r="A174" s="53">
        <v>163</v>
      </c>
      <c r="B174" s="54" t="s">
        <v>20</v>
      </c>
      <c r="C174" s="31" t="s">
        <v>23</v>
      </c>
      <c r="D174" s="54" t="s">
        <v>353</v>
      </c>
      <c r="E174" s="54" t="s">
        <v>481</v>
      </c>
      <c r="F174" s="57" t="s">
        <v>161</v>
      </c>
      <c r="G174" s="68"/>
      <c r="H174" s="32" t="s">
        <v>32</v>
      </c>
      <c r="I174" s="33">
        <v>6</v>
      </c>
      <c r="J174" s="56" t="s">
        <v>22</v>
      </c>
      <c r="K174" s="33"/>
      <c r="L174" s="33">
        <f t="shared" si="2"/>
        <v>0</v>
      </c>
    </row>
    <row r="175" spans="1:12" s="27" customFormat="1" ht="31.5" x14ac:dyDescent="0.2">
      <c r="A175" s="53">
        <v>164</v>
      </c>
      <c r="B175" s="54" t="s">
        <v>20</v>
      </c>
      <c r="C175" s="31" t="s">
        <v>23</v>
      </c>
      <c r="D175" s="54" t="s">
        <v>354</v>
      </c>
      <c r="E175" s="54" t="s">
        <v>481</v>
      </c>
      <c r="F175" s="57" t="s">
        <v>162</v>
      </c>
      <c r="G175" s="68"/>
      <c r="H175" s="32" t="s">
        <v>32</v>
      </c>
      <c r="I175" s="33">
        <v>1</v>
      </c>
      <c r="J175" s="56" t="s">
        <v>22</v>
      </c>
      <c r="K175" s="33"/>
      <c r="L175" s="33">
        <f t="shared" si="2"/>
        <v>0</v>
      </c>
    </row>
    <row r="176" spans="1:12" s="27" customFormat="1" ht="31.5" x14ac:dyDescent="0.2">
      <c r="A176" s="53">
        <v>165</v>
      </c>
      <c r="B176" s="54" t="s">
        <v>20</v>
      </c>
      <c r="C176" s="31" t="s">
        <v>23</v>
      </c>
      <c r="D176" s="54" t="s">
        <v>355</v>
      </c>
      <c r="E176" s="54" t="s">
        <v>481</v>
      </c>
      <c r="F176" s="57" t="s">
        <v>163</v>
      </c>
      <c r="G176" s="68"/>
      <c r="H176" s="32" t="s">
        <v>32</v>
      </c>
      <c r="I176" s="33">
        <v>2</v>
      </c>
      <c r="J176" s="56" t="s">
        <v>22</v>
      </c>
      <c r="K176" s="33"/>
      <c r="L176" s="33">
        <f t="shared" si="2"/>
        <v>0</v>
      </c>
    </row>
    <row r="177" spans="1:12" s="27" customFormat="1" ht="31.5" x14ac:dyDescent="0.2">
      <c r="A177" s="53">
        <v>166</v>
      </c>
      <c r="B177" s="54" t="s">
        <v>20</v>
      </c>
      <c r="C177" s="31" t="s">
        <v>23</v>
      </c>
      <c r="D177" s="54" t="s">
        <v>298</v>
      </c>
      <c r="E177" s="54" t="s">
        <v>481</v>
      </c>
      <c r="F177" s="57" t="s">
        <v>108</v>
      </c>
      <c r="G177" s="68"/>
      <c r="H177" s="32" t="s">
        <v>32</v>
      </c>
      <c r="I177" s="33">
        <v>1</v>
      </c>
      <c r="J177" s="56" t="s">
        <v>22</v>
      </c>
      <c r="K177" s="33"/>
      <c r="L177" s="33">
        <f t="shared" si="2"/>
        <v>0</v>
      </c>
    </row>
    <row r="178" spans="1:12" s="27" customFormat="1" ht="31.5" x14ac:dyDescent="0.2">
      <c r="A178" s="53">
        <v>167</v>
      </c>
      <c r="B178" s="54" t="s">
        <v>20</v>
      </c>
      <c r="C178" s="31" t="s">
        <v>23</v>
      </c>
      <c r="D178" s="54" t="s">
        <v>298</v>
      </c>
      <c r="E178" s="54" t="s">
        <v>481</v>
      </c>
      <c r="F178" s="57" t="s">
        <v>108</v>
      </c>
      <c r="G178" s="68"/>
      <c r="H178" s="32" t="s">
        <v>32</v>
      </c>
      <c r="I178" s="33">
        <v>2</v>
      </c>
      <c r="J178" s="56" t="s">
        <v>22</v>
      </c>
      <c r="K178" s="33"/>
      <c r="L178" s="33">
        <f t="shared" si="2"/>
        <v>0</v>
      </c>
    </row>
    <row r="179" spans="1:12" s="27" customFormat="1" ht="31.5" x14ac:dyDescent="0.2">
      <c r="A179" s="53">
        <v>168</v>
      </c>
      <c r="B179" s="54" t="s">
        <v>20</v>
      </c>
      <c r="C179" s="31" t="s">
        <v>23</v>
      </c>
      <c r="D179" s="54" t="s">
        <v>356</v>
      </c>
      <c r="E179" s="54" t="s">
        <v>481</v>
      </c>
      <c r="F179" s="57" t="s">
        <v>164</v>
      </c>
      <c r="G179" s="68"/>
      <c r="H179" s="32" t="s">
        <v>32</v>
      </c>
      <c r="I179" s="33">
        <v>1</v>
      </c>
      <c r="J179" s="56" t="s">
        <v>22</v>
      </c>
      <c r="K179" s="33"/>
      <c r="L179" s="33">
        <f t="shared" si="2"/>
        <v>0</v>
      </c>
    </row>
    <row r="180" spans="1:12" s="27" customFormat="1" ht="31.5" x14ac:dyDescent="0.2">
      <c r="A180" s="53">
        <v>169</v>
      </c>
      <c r="B180" s="54" t="s">
        <v>20</v>
      </c>
      <c r="C180" s="31" t="s">
        <v>23</v>
      </c>
      <c r="D180" s="54" t="s">
        <v>357</v>
      </c>
      <c r="E180" s="54" t="s">
        <v>481</v>
      </c>
      <c r="F180" s="57" t="s">
        <v>165</v>
      </c>
      <c r="G180" s="68"/>
      <c r="H180" s="32" t="s">
        <v>32</v>
      </c>
      <c r="I180" s="33">
        <v>6</v>
      </c>
      <c r="J180" s="56" t="s">
        <v>22</v>
      </c>
      <c r="K180" s="33"/>
      <c r="L180" s="33">
        <f t="shared" si="2"/>
        <v>0</v>
      </c>
    </row>
    <row r="181" spans="1:12" s="27" customFormat="1" ht="31.5" x14ac:dyDescent="0.2">
      <c r="A181" s="53">
        <v>170</v>
      </c>
      <c r="B181" s="54" t="s">
        <v>20</v>
      </c>
      <c r="C181" s="31" t="s">
        <v>23</v>
      </c>
      <c r="D181" s="54" t="s">
        <v>358</v>
      </c>
      <c r="E181" s="54" t="s">
        <v>481</v>
      </c>
      <c r="F181" s="57" t="s">
        <v>166</v>
      </c>
      <c r="G181" s="68"/>
      <c r="H181" s="32" t="s">
        <v>32</v>
      </c>
      <c r="I181" s="33">
        <v>3</v>
      </c>
      <c r="J181" s="56" t="s">
        <v>22</v>
      </c>
      <c r="K181" s="33"/>
      <c r="L181" s="33">
        <f t="shared" si="2"/>
        <v>0</v>
      </c>
    </row>
    <row r="182" spans="1:12" s="27" customFormat="1" ht="31.5" x14ac:dyDescent="0.2">
      <c r="A182" s="53">
        <v>171</v>
      </c>
      <c r="B182" s="54" t="s">
        <v>20</v>
      </c>
      <c r="C182" s="31" t="s">
        <v>23</v>
      </c>
      <c r="D182" s="54" t="s">
        <v>359</v>
      </c>
      <c r="E182" s="54" t="s">
        <v>481</v>
      </c>
      <c r="F182" s="57" t="s">
        <v>167</v>
      </c>
      <c r="G182" s="68"/>
      <c r="H182" s="32" t="s">
        <v>32</v>
      </c>
      <c r="I182" s="33">
        <v>4</v>
      </c>
      <c r="J182" s="56" t="s">
        <v>22</v>
      </c>
      <c r="K182" s="33"/>
      <c r="L182" s="33">
        <f t="shared" si="2"/>
        <v>0</v>
      </c>
    </row>
    <row r="183" spans="1:12" s="27" customFormat="1" ht="31.5" x14ac:dyDescent="0.2">
      <c r="A183" s="53">
        <v>172</v>
      </c>
      <c r="B183" s="54" t="s">
        <v>20</v>
      </c>
      <c r="C183" s="31" t="s">
        <v>23</v>
      </c>
      <c r="D183" s="54" t="s">
        <v>360</v>
      </c>
      <c r="E183" s="54" t="s">
        <v>481</v>
      </c>
      <c r="F183" s="57" t="s">
        <v>168</v>
      </c>
      <c r="G183" s="68"/>
      <c r="H183" s="32" t="s">
        <v>32</v>
      </c>
      <c r="I183" s="33">
        <v>1</v>
      </c>
      <c r="J183" s="56" t="s">
        <v>22</v>
      </c>
      <c r="K183" s="33"/>
      <c r="L183" s="33">
        <f t="shared" si="2"/>
        <v>0</v>
      </c>
    </row>
    <row r="184" spans="1:12" s="27" customFormat="1" ht="31.5" x14ac:dyDescent="0.2">
      <c r="A184" s="53">
        <v>173</v>
      </c>
      <c r="B184" s="54" t="s">
        <v>20</v>
      </c>
      <c r="C184" s="31" t="s">
        <v>23</v>
      </c>
      <c r="D184" s="54" t="s">
        <v>361</v>
      </c>
      <c r="E184" s="54" t="s">
        <v>481</v>
      </c>
      <c r="F184" s="57" t="s">
        <v>169</v>
      </c>
      <c r="G184" s="68"/>
      <c r="H184" s="32" t="s">
        <v>32</v>
      </c>
      <c r="I184" s="33">
        <v>3</v>
      </c>
      <c r="J184" s="56" t="s">
        <v>22</v>
      </c>
      <c r="K184" s="33"/>
      <c r="L184" s="33">
        <f t="shared" si="2"/>
        <v>0</v>
      </c>
    </row>
    <row r="185" spans="1:12" s="27" customFormat="1" ht="31.5" x14ac:dyDescent="0.2">
      <c r="A185" s="53">
        <v>174</v>
      </c>
      <c r="B185" s="54" t="s">
        <v>20</v>
      </c>
      <c r="C185" s="31" t="s">
        <v>23</v>
      </c>
      <c r="D185" s="54" t="s">
        <v>362</v>
      </c>
      <c r="E185" s="54" t="s">
        <v>481</v>
      </c>
      <c r="F185" s="57" t="s">
        <v>170</v>
      </c>
      <c r="G185" s="68"/>
      <c r="H185" s="32" t="s">
        <v>32</v>
      </c>
      <c r="I185" s="33">
        <v>1</v>
      </c>
      <c r="J185" s="56" t="s">
        <v>22</v>
      </c>
      <c r="K185" s="33"/>
      <c r="L185" s="33">
        <f t="shared" si="2"/>
        <v>0</v>
      </c>
    </row>
    <row r="186" spans="1:12" s="27" customFormat="1" ht="47.25" x14ac:dyDescent="0.2">
      <c r="A186" s="53">
        <v>175</v>
      </c>
      <c r="B186" s="54" t="s">
        <v>20</v>
      </c>
      <c r="C186" s="31" t="s">
        <v>23</v>
      </c>
      <c r="D186" s="54" t="s">
        <v>363</v>
      </c>
      <c r="E186" s="54" t="s">
        <v>481</v>
      </c>
      <c r="F186" s="57" t="s">
        <v>171</v>
      </c>
      <c r="G186" s="68"/>
      <c r="H186" s="32" t="s">
        <v>32</v>
      </c>
      <c r="I186" s="33">
        <v>2</v>
      </c>
      <c r="J186" s="56" t="s">
        <v>22</v>
      </c>
      <c r="K186" s="33"/>
      <c r="L186" s="33">
        <f t="shared" si="2"/>
        <v>0</v>
      </c>
    </row>
    <row r="187" spans="1:12" s="27" customFormat="1" ht="31.5" x14ac:dyDescent="0.2">
      <c r="A187" s="53">
        <v>176</v>
      </c>
      <c r="B187" s="54" t="s">
        <v>20</v>
      </c>
      <c r="C187" s="31" t="s">
        <v>23</v>
      </c>
      <c r="D187" s="54" t="s">
        <v>364</v>
      </c>
      <c r="E187" s="54" t="s">
        <v>481</v>
      </c>
      <c r="F187" s="57" t="s">
        <v>172</v>
      </c>
      <c r="G187" s="68"/>
      <c r="H187" s="32" t="s">
        <v>32</v>
      </c>
      <c r="I187" s="33">
        <v>12</v>
      </c>
      <c r="J187" s="56" t="s">
        <v>22</v>
      </c>
      <c r="K187" s="33"/>
      <c r="L187" s="33">
        <f t="shared" si="2"/>
        <v>0</v>
      </c>
    </row>
    <row r="188" spans="1:12" s="27" customFormat="1" ht="31.5" x14ac:dyDescent="0.2">
      <c r="A188" s="53">
        <v>177</v>
      </c>
      <c r="B188" s="54" t="s">
        <v>20</v>
      </c>
      <c r="C188" s="31" t="s">
        <v>23</v>
      </c>
      <c r="D188" s="54" t="s">
        <v>364</v>
      </c>
      <c r="E188" s="54" t="s">
        <v>481</v>
      </c>
      <c r="F188" s="57" t="s">
        <v>172</v>
      </c>
      <c r="G188" s="68"/>
      <c r="H188" s="32" t="s">
        <v>32</v>
      </c>
      <c r="I188" s="33">
        <v>10</v>
      </c>
      <c r="J188" s="56" t="s">
        <v>22</v>
      </c>
      <c r="K188" s="33"/>
      <c r="L188" s="33">
        <f t="shared" si="2"/>
        <v>0</v>
      </c>
    </row>
    <row r="189" spans="1:12" s="27" customFormat="1" ht="31.5" x14ac:dyDescent="0.2">
      <c r="A189" s="53">
        <v>178</v>
      </c>
      <c r="B189" s="54" t="s">
        <v>20</v>
      </c>
      <c r="C189" s="31" t="s">
        <v>23</v>
      </c>
      <c r="D189" s="54" t="s">
        <v>365</v>
      </c>
      <c r="E189" s="54" t="s">
        <v>481</v>
      </c>
      <c r="F189" s="57" t="s">
        <v>173</v>
      </c>
      <c r="G189" s="68"/>
      <c r="H189" s="32" t="s">
        <v>32</v>
      </c>
      <c r="I189" s="33">
        <v>16</v>
      </c>
      <c r="J189" s="56" t="s">
        <v>22</v>
      </c>
      <c r="K189" s="33"/>
      <c r="L189" s="33">
        <f t="shared" si="2"/>
        <v>0</v>
      </c>
    </row>
    <row r="190" spans="1:12" s="27" customFormat="1" ht="31.5" x14ac:dyDescent="0.2">
      <c r="A190" s="53">
        <v>179</v>
      </c>
      <c r="B190" s="54" t="s">
        <v>20</v>
      </c>
      <c r="C190" s="31" t="s">
        <v>23</v>
      </c>
      <c r="D190" s="54" t="s">
        <v>366</v>
      </c>
      <c r="E190" s="54" t="s">
        <v>481</v>
      </c>
      <c r="F190" s="57" t="s">
        <v>174</v>
      </c>
      <c r="G190" s="68"/>
      <c r="H190" s="32" t="s">
        <v>32</v>
      </c>
      <c r="I190" s="33">
        <v>30</v>
      </c>
      <c r="J190" s="56" t="s">
        <v>22</v>
      </c>
      <c r="K190" s="33"/>
      <c r="L190" s="33">
        <f t="shared" si="2"/>
        <v>0</v>
      </c>
    </row>
    <row r="191" spans="1:12" s="27" customFormat="1" ht="31.5" x14ac:dyDescent="0.2">
      <c r="A191" s="53">
        <v>180</v>
      </c>
      <c r="B191" s="54" t="s">
        <v>20</v>
      </c>
      <c r="C191" s="31" t="s">
        <v>23</v>
      </c>
      <c r="D191" s="54" t="s">
        <v>367</v>
      </c>
      <c r="E191" s="54" t="s">
        <v>481</v>
      </c>
      <c r="F191" s="57" t="s">
        <v>175</v>
      </c>
      <c r="G191" s="68"/>
      <c r="H191" s="32" t="s">
        <v>32</v>
      </c>
      <c r="I191" s="33">
        <v>1</v>
      </c>
      <c r="J191" s="56" t="s">
        <v>22</v>
      </c>
      <c r="K191" s="33"/>
      <c r="L191" s="33">
        <f t="shared" si="2"/>
        <v>0</v>
      </c>
    </row>
    <row r="192" spans="1:12" s="27" customFormat="1" ht="31.5" x14ac:dyDescent="0.2">
      <c r="A192" s="53">
        <v>181</v>
      </c>
      <c r="B192" s="54" t="s">
        <v>20</v>
      </c>
      <c r="C192" s="31" t="s">
        <v>23</v>
      </c>
      <c r="D192" s="54" t="s">
        <v>368</v>
      </c>
      <c r="E192" s="54" t="s">
        <v>481</v>
      </c>
      <c r="F192" s="57" t="s">
        <v>176</v>
      </c>
      <c r="G192" s="68"/>
      <c r="H192" s="32" t="s">
        <v>32</v>
      </c>
      <c r="I192" s="33">
        <v>1</v>
      </c>
      <c r="J192" s="56" t="s">
        <v>22</v>
      </c>
      <c r="K192" s="33"/>
      <c r="L192" s="33">
        <f t="shared" si="2"/>
        <v>0</v>
      </c>
    </row>
    <row r="193" spans="1:12" s="27" customFormat="1" ht="31.5" x14ac:dyDescent="0.2">
      <c r="A193" s="53">
        <v>182</v>
      </c>
      <c r="B193" s="54" t="s">
        <v>20</v>
      </c>
      <c r="C193" s="31" t="s">
        <v>23</v>
      </c>
      <c r="D193" s="54" t="s">
        <v>369</v>
      </c>
      <c r="E193" s="54" t="s">
        <v>481</v>
      </c>
      <c r="F193" s="57" t="s">
        <v>177</v>
      </c>
      <c r="G193" s="68"/>
      <c r="H193" s="32" t="s">
        <v>32</v>
      </c>
      <c r="I193" s="33">
        <v>1</v>
      </c>
      <c r="J193" s="56" t="s">
        <v>22</v>
      </c>
      <c r="K193" s="33"/>
      <c r="L193" s="33">
        <f t="shared" si="2"/>
        <v>0</v>
      </c>
    </row>
    <row r="194" spans="1:12" s="27" customFormat="1" ht="31.5" x14ac:dyDescent="0.2">
      <c r="A194" s="53">
        <v>183</v>
      </c>
      <c r="B194" s="54" t="s">
        <v>20</v>
      </c>
      <c r="C194" s="31" t="s">
        <v>23</v>
      </c>
      <c r="D194" s="54" t="s">
        <v>370</v>
      </c>
      <c r="E194" s="54" t="s">
        <v>481</v>
      </c>
      <c r="F194" s="57" t="s">
        <v>178</v>
      </c>
      <c r="G194" s="68"/>
      <c r="H194" s="32" t="s">
        <v>32</v>
      </c>
      <c r="I194" s="33">
        <v>1</v>
      </c>
      <c r="J194" s="56" t="s">
        <v>22</v>
      </c>
      <c r="K194" s="33"/>
      <c r="L194" s="33">
        <f t="shared" si="2"/>
        <v>0</v>
      </c>
    </row>
    <row r="195" spans="1:12" s="27" customFormat="1" ht="31.5" x14ac:dyDescent="0.2">
      <c r="A195" s="53">
        <v>184</v>
      </c>
      <c r="B195" s="54" t="s">
        <v>20</v>
      </c>
      <c r="C195" s="31" t="s">
        <v>23</v>
      </c>
      <c r="D195" s="54" t="s">
        <v>371</v>
      </c>
      <c r="E195" s="58" t="s">
        <v>467</v>
      </c>
      <c r="F195" s="57" t="s">
        <v>179</v>
      </c>
      <c r="G195" s="68"/>
      <c r="H195" s="32" t="s">
        <v>32</v>
      </c>
      <c r="I195" s="33">
        <v>1</v>
      </c>
      <c r="J195" s="56" t="s">
        <v>22</v>
      </c>
      <c r="K195" s="33"/>
      <c r="L195" s="33">
        <f t="shared" si="2"/>
        <v>0</v>
      </c>
    </row>
    <row r="196" spans="1:12" s="27" customFormat="1" ht="31.5" x14ac:dyDescent="0.2">
      <c r="A196" s="53">
        <v>185</v>
      </c>
      <c r="B196" s="54" t="s">
        <v>20</v>
      </c>
      <c r="C196" s="31" t="s">
        <v>23</v>
      </c>
      <c r="D196" s="54" t="s">
        <v>372</v>
      </c>
      <c r="E196" s="58" t="s">
        <v>468</v>
      </c>
      <c r="F196" s="57" t="s">
        <v>180</v>
      </c>
      <c r="G196" s="68"/>
      <c r="H196" s="32" t="s">
        <v>32</v>
      </c>
      <c r="I196" s="33">
        <v>4</v>
      </c>
      <c r="J196" s="56" t="s">
        <v>22</v>
      </c>
      <c r="K196" s="33"/>
      <c r="L196" s="33">
        <f t="shared" si="2"/>
        <v>0</v>
      </c>
    </row>
    <row r="197" spans="1:12" s="27" customFormat="1" ht="31.5" x14ac:dyDescent="0.2">
      <c r="A197" s="53">
        <v>186</v>
      </c>
      <c r="B197" s="54" t="s">
        <v>20</v>
      </c>
      <c r="C197" s="31" t="s">
        <v>23</v>
      </c>
      <c r="D197" s="54" t="s">
        <v>373</v>
      </c>
      <c r="E197" s="58" t="s">
        <v>469</v>
      </c>
      <c r="F197" s="57" t="s">
        <v>181</v>
      </c>
      <c r="G197" s="68"/>
      <c r="H197" s="32" t="s">
        <v>32</v>
      </c>
      <c r="I197" s="33">
        <v>4</v>
      </c>
      <c r="J197" s="56" t="s">
        <v>22</v>
      </c>
      <c r="K197" s="33"/>
      <c r="L197" s="33">
        <f t="shared" si="2"/>
        <v>0</v>
      </c>
    </row>
    <row r="198" spans="1:12" s="27" customFormat="1" ht="31.5" x14ac:dyDescent="0.2">
      <c r="A198" s="53">
        <v>187</v>
      </c>
      <c r="B198" s="54" t="s">
        <v>20</v>
      </c>
      <c r="C198" s="31" t="s">
        <v>23</v>
      </c>
      <c r="D198" s="54" t="s">
        <v>374</v>
      </c>
      <c r="E198" s="58" t="s">
        <v>470</v>
      </c>
      <c r="F198" s="57" t="s">
        <v>182</v>
      </c>
      <c r="G198" s="68"/>
      <c r="H198" s="32" t="s">
        <v>32</v>
      </c>
      <c r="I198" s="33">
        <v>2</v>
      </c>
      <c r="J198" s="56" t="s">
        <v>22</v>
      </c>
      <c r="K198" s="33"/>
      <c r="L198" s="33">
        <f t="shared" si="2"/>
        <v>0</v>
      </c>
    </row>
    <row r="199" spans="1:12" s="27" customFormat="1" ht="31.5" x14ac:dyDescent="0.2">
      <c r="A199" s="53">
        <v>188</v>
      </c>
      <c r="B199" s="54" t="s">
        <v>20</v>
      </c>
      <c r="C199" s="31" t="s">
        <v>23</v>
      </c>
      <c r="D199" s="54" t="s">
        <v>375</v>
      </c>
      <c r="E199" s="58" t="s">
        <v>412</v>
      </c>
      <c r="F199" s="57" t="s">
        <v>183</v>
      </c>
      <c r="G199" s="68"/>
      <c r="H199" s="32" t="s">
        <v>32</v>
      </c>
      <c r="I199" s="33">
        <v>1</v>
      </c>
      <c r="J199" s="56" t="s">
        <v>22</v>
      </c>
      <c r="K199" s="33"/>
      <c r="L199" s="33">
        <f t="shared" si="2"/>
        <v>0</v>
      </c>
    </row>
    <row r="200" spans="1:12" s="27" customFormat="1" ht="31.5" x14ac:dyDescent="0.2">
      <c r="A200" s="53">
        <v>189</v>
      </c>
      <c r="B200" s="54" t="s">
        <v>20</v>
      </c>
      <c r="C200" s="31" t="s">
        <v>23</v>
      </c>
      <c r="D200" s="54" t="s">
        <v>376</v>
      </c>
      <c r="E200" s="58" t="s">
        <v>471</v>
      </c>
      <c r="F200" s="57" t="s">
        <v>184</v>
      </c>
      <c r="G200" s="68"/>
      <c r="H200" s="32" t="s">
        <v>32</v>
      </c>
      <c r="I200" s="33">
        <v>1</v>
      </c>
      <c r="J200" s="56" t="s">
        <v>22</v>
      </c>
      <c r="K200" s="33"/>
      <c r="L200" s="33">
        <f t="shared" si="2"/>
        <v>0</v>
      </c>
    </row>
    <row r="201" spans="1:12" s="27" customFormat="1" ht="31.5" x14ac:dyDescent="0.2">
      <c r="A201" s="53">
        <v>190</v>
      </c>
      <c r="B201" s="54" t="s">
        <v>20</v>
      </c>
      <c r="C201" s="31" t="s">
        <v>23</v>
      </c>
      <c r="D201" s="54" t="s">
        <v>377</v>
      </c>
      <c r="E201" s="58" t="s">
        <v>472</v>
      </c>
      <c r="F201" s="57" t="s">
        <v>185</v>
      </c>
      <c r="G201" s="55" t="s">
        <v>207</v>
      </c>
      <c r="H201" s="32" t="s">
        <v>32</v>
      </c>
      <c r="I201" s="33">
        <v>1</v>
      </c>
      <c r="J201" s="56" t="s">
        <v>22</v>
      </c>
      <c r="K201" s="33"/>
      <c r="L201" s="33">
        <f t="shared" si="2"/>
        <v>0</v>
      </c>
    </row>
    <row r="202" spans="1:12" s="27" customFormat="1" ht="31.5" x14ac:dyDescent="0.2">
      <c r="A202" s="53">
        <v>191</v>
      </c>
      <c r="B202" s="54" t="s">
        <v>20</v>
      </c>
      <c r="C202" s="31" t="s">
        <v>23</v>
      </c>
      <c r="D202" s="54" t="s">
        <v>378</v>
      </c>
      <c r="E202" s="54" t="s">
        <v>481</v>
      </c>
      <c r="F202" s="57" t="s">
        <v>186</v>
      </c>
      <c r="G202" s="68" t="s">
        <v>208</v>
      </c>
      <c r="H202" s="32" t="s">
        <v>32</v>
      </c>
      <c r="I202" s="33">
        <v>3</v>
      </c>
      <c r="J202" s="56" t="s">
        <v>22</v>
      </c>
      <c r="K202" s="33"/>
      <c r="L202" s="33">
        <f t="shared" si="2"/>
        <v>0</v>
      </c>
    </row>
    <row r="203" spans="1:12" s="27" customFormat="1" ht="31.5" x14ac:dyDescent="0.2">
      <c r="A203" s="53">
        <v>192</v>
      </c>
      <c r="B203" s="54" t="s">
        <v>20</v>
      </c>
      <c r="C203" s="31" t="s">
        <v>23</v>
      </c>
      <c r="D203" s="54" t="s">
        <v>379</v>
      </c>
      <c r="E203" s="58" t="s">
        <v>473</v>
      </c>
      <c r="F203" s="57" t="s">
        <v>187</v>
      </c>
      <c r="G203" s="68"/>
      <c r="H203" s="32" t="s">
        <v>32</v>
      </c>
      <c r="I203" s="33">
        <v>96</v>
      </c>
      <c r="J203" s="56" t="s">
        <v>22</v>
      </c>
      <c r="K203" s="33"/>
      <c r="L203" s="33">
        <f t="shared" si="2"/>
        <v>0</v>
      </c>
    </row>
    <row r="204" spans="1:12" s="27" customFormat="1" ht="31.5" x14ac:dyDescent="0.2">
      <c r="A204" s="53">
        <v>193</v>
      </c>
      <c r="B204" s="54" t="s">
        <v>20</v>
      </c>
      <c r="C204" s="31" t="s">
        <v>23</v>
      </c>
      <c r="D204" s="54" t="s">
        <v>380</v>
      </c>
      <c r="E204" s="58" t="s">
        <v>474</v>
      </c>
      <c r="F204" s="57" t="s">
        <v>188</v>
      </c>
      <c r="G204" s="68"/>
      <c r="H204" s="32" t="s">
        <v>32</v>
      </c>
      <c r="I204" s="33">
        <v>1</v>
      </c>
      <c r="J204" s="56" t="s">
        <v>22</v>
      </c>
      <c r="K204" s="33"/>
      <c r="L204" s="33">
        <f t="shared" si="2"/>
        <v>0</v>
      </c>
    </row>
    <row r="205" spans="1:12" s="27" customFormat="1" ht="31.5" x14ac:dyDescent="0.2">
      <c r="A205" s="53">
        <v>194</v>
      </c>
      <c r="B205" s="54" t="s">
        <v>20</v>
      </c>
      <c r="C205" s="31" t="s">
        <v>23</v>
      </c>
      <c r="D205" s="54" t="s">
        <v>298</v>
      </c>
      <c r="E205" s="54" t="s">
        <v>481</v>
      </c>
      <c r="F205" s="57" t="s">
        <v>108</v>
      </c>
      <c r="G205" s="68"/>
      <c r="H205" s="32" t="s">
        <v>32</v>
      </c>
      <c r="I205" s="33">
        <v>2</v>
      </c>
      <c r="J205" s="56" t="s">
        <v>22</v>
      </c>
      <c r="K205" s="33"/>
      <c r="L205" s="33">
        <f t="shared" ref="L205:L227" si="3">K205*I205</f>
        <v>0</v>
      </c>
    </row>
    <row r="206" spans="1:12" s="27" customFormat="1" ht="31.5" x14ac:dyDescent="0.2">
      <c r="A206" s="53">
        <v>195</v>
      </c>
      <c r="B206" s="54" t="s">
        <v>20</v>
      </c>
      <c r="C206" s="31" t="s">
        <v>23</v>
      </c>
      <c r="D206" s="54" t="s">
        <v>298</v>
      </c>
      <c r="E206" s="54" t="s">
        <v>481</v>
      </c>
      <c r="F206" s="57" t="s">
        <v>108</v>
      </c>
      <c r="G206" s="68"/>
      <c r="H206" s="32" t="s">
        <v>32</v>
      </c>
      <c r="I206" s="33">
        <v>3</v>
      </c>
      <c r="J206" s="56" t="s">
        <v>22</v>
      </c>
      <c r="K206" s="33"/>
      <c r="L206" s="33">
        <f t="shared" si="3"/>
        <v>0</v>
      </c>
    </row>
    <row r="207" spans="1:12" s="27" customFormat="1" ht="31.5" x14ac:dyDescent="0.2">
      <c r="A207" s="53">
        <v>196</v>
      </c>
      <c r="B207" s="54" t="s">
        <v>20</v>
      </c>
      <c r="C207" s="31" t="s">
        <v>23</v>
      </c>
      <c r="D207" s="54" t="s">
        <v>381</v>
      </c>
      <c r="E207" s="54" t="s">
        <v>481</v>
      </c>
      <c r="F207" s="57" t="s">
        <v>189</v>
      </c>
      <c r="G207" s="68"/>
      <c r="H207" s="32" t="s">
        <v>32</v>
      </c>
      <c r="I207" s="33">
        <v>4</v>
      </c>
      <c r="J207" s="56" t="s">
        <v>22</v>
      </c>
      <c r="K207" s="33"/>
      <c r="L207" s="33">
        <f t="shared" si="3"/>
        <v>0</v>
      </c>
    </row>
    <row r="208" spans="1:12" s="27" customFormat="1" ht="31.5" x14ac:dyDescent="0.2">
      <c r="A208" s="53">
        <v>197</v>
      </c>
      <c r="B208" s="54" t="s">
        <v>20</v>
      </c>
      <c r="C208" s="31" t="s">
        <v>23</v>
      </c>
      <c r="D208" s="54" t="s">
        <v>382</v>
      </c>
      <c r="E208" s="54" t="s">
        <v>481</v>
      </c>
      <c r="F208" s="57" t="s">
        <v>190</v>
      </c>
      <c r="G208" s="68"/>
      <c r="H208" s="32" t="s">
        <v>32</v>
      </c>
      <c r="I208" s="33">
        <v>3</v>
      </c>
      <c r="J208" s="56" t="s">
        <v>22</v>
      </c>
      <c r="K208" s="33"/>
      <c r="L208" s="33">
        <f t="shared" si="3"/>
        <v>0</v>
      </c>
    </row>
    <row r="209" spans="1:12" s="27" customFormat="1" ht="31.5" x14ac:dyDescent="0.2">
      <c r="A209" s="53">
        <v>198</v>
      </c>
      <c r="B209" s="54" t="s">
        <v>20</v>
      </c>
      <c r="C209" s="31" t="s">
        <v>23</v>
      </c>
      <c r="D209" s="54" t="s">
        <v>382</v>
      </c>
      <c r="E209" s="54" t="s">
        <v>481</v>
      </c>
      <c r="F209" s="57" t="s">
        <v>190</v>
      </c>
      <c r="G209" s="68"/>
      <c r="H209" s="32" t="s">
        <v>32</v>
      </c>
      <c r="I209" s="33">
        <v>3</v>
      </c>
      <c r="J209" s="56" t="s">
        <v>22</v>
      </c>
      <c r="K209" s="33"/>
      <c r="L209" s="33">
        <f t="shared" si="3"/>
        <v>0</v>
      </c>
    </row>
    <row r="210" spans="1:12" s="27" customFormat="1" ht="110.25" x14ac:dyDescent="0.2">
      <c r="A210" s="53">
        <v>199</v>
      </c>
      <c r="B210" s="54" t="s">
        <v>20</v>
      </c>
      <c r="C210" s="31" t="s">
        <v>23</v>
      </c>
      <c r="D210" s="54" t="s">
        <v>383</v>
      </c>
      <c r="E210" s="54" t="s">
        <v>481</v>
      </c>
      <c r="F210" s="57" t="s">
        <v>191</v>
      </c>
      <c r="G210" s="68" t="s">
        <v>209</v>
      </c>
      <c r="H210" s="32" t="s">
        <v>32</v>
      </c>
      <c r="I210" s="33">
        <v>4</v>
      </c>
      <c r="J210" s="56" t="s">
        <v>22</v>
      </c>
      <c r="K210" s="33"/>
      <c r="L210" s="33">
        <f t="shared" si="3"/>
        <v>0</v>
      </c>
    </row>
    <row r="211" spans="1:12" s="27" customFormat="1" ht="31.5" x14ac:dyDescent="0.2">
      <c r="A211" s="53">
        <v>200</v>
      </c>
      <c r="B211" s="54" t="s">
        <v>20</v>
      </c>
      <c r="C211" s="31" t="s">
        <v>23</v>
      </c>
      <c r="D211" s="54" t="s">
        <v>384</v>
      </c>
      <c r="E211" s="54" t="s">
        <v>481</v>
      </c>
      <c r="F211" s="57" t="s">
        <v>192</v>
      </c>
      <c r="G211" s="68"/>
      <c r="H211" s="32" t="s">
        <v>32</v>
      </c>
      <c r="I211" s="33">
        <v>8</v>
      </c>
      <c r="J211" s="56" t="s">
        <v>22</v>
      </c>
      <c r="K211" s="33"/>
      <c r="L211" s="33">
        <f t="shared" si="3"/>
        <v>0</v>
      </c>
    </row>
    <row r="212" spans="1:12" s="27" customFormat="1" ht="31.5" x14ac:dyDescent="0.2">
      <c r="A212" s="53">
        <v>201</v>
      </c>
      <c r="B212" s="54" t="s">
        <v>20</v>
      </c>
      <c r="C212" s="31" t="s">
        <v>23</v>
      </c>
      <c r="D212" s="54" t="s">
        <v>385</v>
      </c>
      <c r="E212" s="58" t="s">
        <v>413</v>
      </c>
      <c r="F212" s="57" t="s">
        <v>193</v>
      </c>
      <c r="G212" s="68"/>
      <c r="H212" s="32" t="s">
        <v>32</v>
      </c>
      <c r="I212" s="33">
        <v>1660</v>
      </c>
      <c r="J212" s="56" t="s">
        <v>22</v>
      </c>
      <c r="K212" s="33"/>
      <c r="L212" s="33">
        <f t="shared" si="3"/>
        <v>0</v>
      </c>
    </row>
    <row r="213" spans="1:12" s="27" customFormat="1" ht="31.5" x14ac:dyDescent="0.2">
      <c r="A213" s="53">
        <v>202</v>
      </c>
      <c r="B213" s="54" t="s">
        <v>20</v>
      </c>
      <c r="C213" s="31" t="s">
        <v>23</v>
      </c>
      <c r="D213" s="54" t="s">
        <v>353</v>
      </c>
      <c r="E213" s="54" t="s">
        <v>481</v>
      </c>
      <c r="F213" s="57" t="s">
        <v>161</v>
      </c>
      <c r="G213" s="68"/>
      <c r="H213" s="32" t="s">
        <v>32</v>
      </c>
      <c r="I213" s="33">
        <v>4</v>
      </c>
      <c r="J213" s="56" t="s">
        <v>22</v>
      </c>
      <c r="K213" s="33"/>
      <c r="L213" s="33">
        <f t="shared" si="3"/>
        <v>0</v>
      </c>
    </row>
    <row r="214" spans="1:12" s="27" customFormat="1" ht="31.5" x14ac:dyDescent="0.2">
      <c r="A214" s="53">
        <v>203</v>
      </c>
      <c r="B214" s="54" t="s">
        <v>20</v>
      </c>
      <c r="C214" s="31" t="s">
        <v>23</v>
      </c>
      <c r="D214" s="54" t="s">
        <v>386</v>
      </c>
      <c r="E214" s="54" t="s">
        <v>481</v>
      </c>
      <c r="F214" s="57" t="s">
        <v>194</v>
      </c>
      <c r="G214" s="68"/>
      <c r="H214" s="32" t="s">
        <v>32</v>
      </c>
      <c r="I214" s="33">
        <v>6</v>
      </c>
      <c r="J214" s="56" t="s">
        <v>22</v>
      </c>
      <c r="K214" s="33"/>
      <c r="L214" s="33">
        <f t="shared" si="3"/>
        <v>0</v>
      </c>
    </row>
    <row r="215" spans="1:12" s="27" customFormat="1" ht="31.5" x14ac:dyDescent="0.2">
      <c r="A215" s="53">
        <v>204</v>
      </c>
      <c r="B215" s="54" t="s">
        <v>20</v>
      </c>
      <c r="C215" s="31" t="s">
        <v>23</v>
      </c>
      <c r="D215" s="54" t="s">
        <v>387</v>
      </c>
      <c r="E215" s="54" t="s">
        <v>481</v>
      </c>
      <c r="F215" s="57" t="s">
        <v>195</v>
      </c>
      <c r="G215" s="68"/>
      <c r="H215" s="32" t="s">
        <v>32</v>
      </c>
      <c r="I215" s="33">
        <v>1</v>
      </c>
      <c r="J215" s="56" t="s">
        <v>22</v>
      </c>
      <c r="K215" s="33"/>
      <c r="L215" s="33">
        <f t="shared" si="3"/>
        <v>0</v>
      </c>
    </row>
    <row r="216" spans="1:12" s="27" customFormat="1" ht="31.5" x14ac:dyDescent="0.2">
      <c r="A216" s="53">
        <v>205</v>
      </c>
      <c r="B216" s="54" t="s">
        <v>20</v>
      </c>
      <c r="C216" s="31" t="s">
        <v>23</v>
      </c>
      <c r="D216" s="54" t="s">
        <v>388</v>
      </c>
      <c r="E216" s="58" t="s">
        <v>475</v>
      </c>
      <c r="F216" s="57" t="s">
        <v>196</v>
      </c>
      <c r="G216" s="68"/>
      <c r="H216" s="32" t="s">
        <v>32</v>
      </c>
      <c r="I216" s="33">
        <v>22</v>
      </c>
      <c r="J216" s="56" t="s">
        <v>22</v>
      </c>
      <c r="K216" s="33"/>
      <c r="L216" s="33">
        <f t="shared" si="3"/>
        <v>0</v>
      </c>
    </row>
    <row r="217" spans="1:12" s="27" customFormat="1" ht="47.25" customHeight="1" x14ac:dyDescent="0.2">
      <c r="A217" s="53">
        <v>206</v>
      </c>
      <c r="B217" s="54" t="s">
        <v>20</v>
      </c>
      <c r="C217" s="31" t="s">
        <v>23</v>
      </c>
      <c r="D217" s="54" t="s">
        <v>389</v>
      </c>
      <c r="E217" s="54" t="s">
        <v>481</v>
      </c>
      <c r="F217" s="57" t="s">
        <v>197</v>
      </c>
      <c r="G217" s="69" t="s">
        <v>210</v>
      </c>
      <c r="H217" s="32" t="s">
        <v>32</v>
      </c>
      <c r="I217" s="33">
        <v>2</v>
      </c>
      <c r="J217" s="56" t="s">
        <v>22</v>
      </c>
      <c r="K217" s="33"/>
      <c r="L217" s="33">
        <f t="shared" si="3"/>
        <v>0</v>
      </c>
    </row>
    <row r="218" spans="1:12" s="27" customFormat="1" ht="31.5" x14ac:dyDescent="0.2">
      <c r="A218" s="53">
        <v>207</v>
      </c>
      <c r="B218" s="54" t="s">
        <v>20</v>
      </c>
      <c r="C218" s="31" t="s">
        <v>23</v>
      </c>
      <c r="D218" s="54" t="s">
        <v>389</v>
      </c>
      <c r="E218" s="54" t="s">
        <v>481</v>
      </c>
      <c r="F218" s="57" t="s">
        <v>197</v>
      </c>
      <c r="G218" s="70"/>
      <c r="H218" s="32" t="s">
        <v>32</v>
      </c>
      <c r="I218" s="33">
        <v>2</v>
      </c>
      <c r="J218" s="56" t="s">
        <v>22</v>
      </c>
      <c r="K218" s="33"/>
      <c r="L218" s="33">
        <f t="shared" si="3"/>
        <v>0</v>
      </c>
    </row>
    <row r="219" spans="1:12" s="27" customFormat="1" ht="31.5" x14ac:dyDescent="0.2">
      <c r="A219" s="53">
        <v>208</v>
      </c>
      <c r="B219" s="54" t="s">
        <v>20</v>
      </c>
      <c r="C219" s="31" t="s">
        <v>23</v>
      </c>
      <c r="D219" s="54" t="s">
        <v>243</v>
      </c>
      <c r="E219" s="54" t="s">
        <v>481</v>
      </c>
      <c r="F219" s="57" t="s">
        <v>64</v>
      </c>
      <c r="G219" s="70"/>
      <c r="H219" s="32" t="s">
        <v>32</v>
      </c>
      <c r="I219" s="33">
        <v>1</v>
      </c>
      <c r="J219" s="56" t="s">
        <v>22</v>
      </c>
      <c r="K219" s="33"/>
      <c r="L219" s="33">
        <f t="shared" si="3"/>
        <v>0</v>
      </c>
    </row>
    <row r="220" spans="1:12" s="27" customFormat="1" ht="31.5" x14ac:dyDescent="0.2">
      <c r="A220" s="53">
        <v>209</v>
      </c>
      <c r="B220" s="54" t="s">
        <v>20</v>
      </c>
      <c r="C220" s="31" t="s">
        <v>23</v>
      </c>
      <c r="D220" s="54" t="s">
        <v>246</v>
      </c>
      <c r="E220" s="54" t="s">
        <v>481</v>
      </c>
      <c r="F220" s="57" t="s">
        <v>67</v>
      </c>
      <c r="G220" s="70"/>
      <c r="H220" s="32" t="s">
        <v>32</v>
      </c>
      <c r="I220" s="33">
        <v>6</v>
      </c>
      <c r="J220" s="56" t="s">
        <v>22</v>
      </c>
      <c r="K220" s="33"/>
      <c r="L220" s="33">
        <f t="shared" si="3"/>
        <v>0</v>
      </c>
    </row>
    <row r="221" spans="1:12" s="27" customFormat="1" ht="31.5" x14ac:dyDescent="0.2">
      <c r="A221" s="53">
        <v>210</v>
      </c>
      <c r="B221" s="54" t="s">
        <v>20</v>
      </c>
      <c r="C221" s="31" t="s">
        <v>23</v>
      </c>
      <c r="D221" s="54" t="s">
        <v>247</v>
      </c>
      <c r="E221" s="54" t="s">
        <v>481</v>
      </c>
      <c r="F221" s="57" t="s">
        <v>68</v>
      </c>
      <c r="G221" s="70"/>
      <c r="H221" s="32" t="s">
        <v>32</v>
      </c>
      <c r="I221" s="33">
        <v>2</v>
      </c>
      <c r="J221" s="56" t="s">
        <v>22</v>
      </c>
      <c r="K221" s="33"/>
      <c r="L221" s="33">
        <f t="shared" si="3"/>
        <v>0</v>
      </c>
    </row>
    <row r="222" spans="1:12" s="27" customFormat="1" ht="31.5" x14ac:dyDescent="0.2">
      <c r="A222" s="53">
        <v>211</v>
      </c>
      <c r="B222" s="54" t="s">
        <v>20</v>
      </c>
      <c r="C222" s="31" t="s">
        <v>23</v>
      </c>
      <c r="D222" s="54" t="s">
        <v>390</v>
      </c>
      <c r="E222" s="54" t="s">
        <v>481</v>
      </c>
      <c r="F222" s="57" t="s">
        <v>198</v>
      </c>
      <c r="G222" s="70"/>
      <c r="H222" s="32" t="s">
        <v>32</v>
      </c>
      <c r="I222" s="33">
        <v>4</v>
      </c>
      <c r="J222" s="56" t="s">
        <v>22</v>
      </c>
      <c r="K222" s="33"/>
      <c r="L222" s="33">
        <f t="shared" si="3"/>
        <v>0</v>
      </c>
    </row>
    <row r="223" spans="1:12" s="27" customFormat="1" ht="47.25" x14ac:dyDescent="0.2">
      <c r="A223" s="53">
        <v>212</v>
      </c>
      <c r="B223" s="54" t="s">
        <v>20</v>
      </c>
      <c r="C223" s="31" t="s">
        <v>23</v>
      </c>
      <c r="D223" s="54" t="s">
        <v>391</v>
      </c>
      <c r="E223" s="58" t="s">
        <v>476</v>
      </c>
      <c r="F223" s="57" t="s">
        <v>199</v>
      </c>
      <c r="G223" s="70"/>
      <c r="H223" s="32" t="s">
        <v>32</v>
      </c>
      <c r="I223" s="33">
        <v>15</v>
      </c>
      <c r="J223" s="56" t="s">
        <v>22</v>
      </c>
      <c r="K223" s="33"/>
      <c r="L223" s="33">
        <f t="shared" si="3"/>
        <v>0</v>
      </c>
    </row>
    <row r="224" spans="1:12" s="27" customFormat="1" ht="31.5" x14ac:dyDescent="0.2">
      <c r="A224" s="53">
        <v>213</v>
      </c>
      <c r="B224" s="54" t="s">
        <v>20</v>
      </c>
      <c r="C224" s="31" t="s">
        <v>23</v>
      </c>
      <c r="D224" s="54" t="s">
        <v>392</v>
      </c>
      <c r="E224" s="58" t="s">
        <v>477</v>
      </c>
      <c r="F224" s="57" t="s">
        <v>200</v>
      </c>
      <c r="G224" s="70"/>
      <c r="H224" s="32" t="s">
        <v>32</v>
      </c>
      <c r="I224" s="33">
        <v>1</v>
      </c>
      <c r="J224" s="56" t="s">
        <v>22</v>
      </c>
      <c r="K224" s="33"/>
      <c r="L224" s="33">
        <f t="shared" si="3"/>
        <v>0</v>
      </c>
    </row>
    <row r="225" spans="1:16" s="27" customFormat="1" ht="31.5" x14ac:dyDescent="0.2">
      <c r="A225" s="53">
        <v>214</v>
      </c>
      <c r="B225" s="54" t="s">
        <v>20</v>
      </c>
      <c r="C225" s="31" t="s">
        <v>23</v>
      </c>
      <c r="D225" s="54" t="s">
        <v>393</v>
      </c>
      <c r="E225" s="58" t="s">
        <v>478</v>
      </c>
      <c r="F225" s="57" t="s">
        <v>201</v>
      </c>
      <c r="G225" s="70"/>
      <c r="H225" s="32" t="s">
        <v>32</v>
      </c>
      <c r="I225" s="33">
        <v>18</v>
      </c>
      <c r="J225" s="56" t="s">
        <v>22</v>
      </c>
      <c r="K225" s="33"/>
      <c r="L225" s="33">
        <f t="shared" si="3"/>
        <v>0</v>
      </c>
    </row>
    <row r="226" spans="1:16" s="27" customFormat="1" ht="31.5" x14ac:dyDescent="0.2">
      <c r="A226" s="53">
        <v>215</v>
      </c>
      <c r="B226" s="54" t="s">
        <v>20</v>
      </c>
      <c r="C226" s="31" t="s">
        <v>23</v>
      </c>
      <c r="D226" s="54" t="s">
        <v>394</v>
      </c>
      <c r="E226" s="58" t="s">
        <v>414</v>
      </c>
      <c r="F226" s="57" t="s">
        <v>202</v>
      </c>
      <c r="G226" s="70"/>
      <c r="H226" s="32" t="s">
        <v>32</v>
      </c>
      <c r="I226" s="33">
        <v>1</v>
      </c>
      <c r="J226" s="56" t="s">
        <v>22</v>
      </c>
      <c r="K226" s="33"/>
      <c r="L226" s="33">
        <f t="shared" si="3"/>
        <v>0</v>
      </c>
    </row>
    <row r="227" spans="1:16" s="27" customFormat="1" ht="31.5" x14ac:dyDescent="0.2">
      <c r="A227" s="53">
        <v>216</v>
      </c>
      <c r="B227" s="54" t="s">
        <v>20</v>
      </c>
      <c r="C227" s="31" t="s">
        <v>23</v>
      </c>
      <c r="D227" s="54" t="s">
        <v>289</v>
      </c>
      <c r="E227" s="54" t="s">
        <v>481</v>
      </c>
      <c r="F227" s="57" t="s">
        <v>56</v>
      </c>
      <c r="G227" s="70"/>
      <c r="H227" s="32" t="s">
        <v>32</v>
      </c>
      <c r="I227" s="33">
        <v>1</v>
      </c>
      <c r="J227" s="56" t="s">
        <v>22</v>
      </c>
      <c r="K227" s="33"/>
      <c r="L227" s="33">
        <f t="shared" si="3"/>
        <v>0</v>
      </c>
    </row>
    <row r="228" spans="1:16" s="27" customFormat="1" ht="31.5" x14ac:dyDescent="0.2">
      <c r="A228" s="53">
        <v>217</v>
      </c>
      <c r="B228" s="54" t="s">
        <v>20</v>
      </c>
      <c r="C228" s="31" t="s">
        <v>23</v>
      </c>
      <c r="D228" s="54" t="s">
        <v>395</v>
      </c>
      <c r="E228" s="58" t="s">
        <v>479</v>
      </c>
      <c r="F228" s="57" t="s">
        <v>203</v>
      </c>
      <c r="G228" s="71"/>
      <c r="H228" s="32" t="s">
        <v>32</v>
      </c>
      <c r="I228" s="33">
        <v>6</v>
      </c>
      <c r="J228" s="56" t="s">
        <v>22</v>
      </c>
      <c r="K228" s="33"/>
      <c r="L228" s="33">
        <f>K228*I228</f>
        <v>0</v>
      </c>
    </row>
    <row r="229" spans="1:16" s="24" customFormat="1" ht="54" customHeight="1" x14ac:dyDescent="0.25">
      <c r="A229" s="64" t="s">
        <v>1</v>
      </c>
      <c r="B229" s="65"/>
      <c r="C229" s="65"/>
      <c r="D229" s="65"/>
      <c r="E229" s="65"/>
      <c r="F229" s="65"/>
      <c r="G229" s="65"/>
      <c r="H229" s="66"/>
      <c r="I229" s="34">
        <f>SUM(I12:I228)</f>
        <v>2644</v>
      </c>
      <c r="J229" s="44"/>
      <c r="K229" s="44"/>
      <c r="L229" s="34">
        <f>SUM(L12:L228)</f>
        <v>0</v>
      </c>
    </row>
    <row r="230" spans="1:16" ht="22.5" x14ac:dyDescent="0.3">
      <c r="B230" s="29" t="s">
        <v>212</v>
      </c>
      <c r="C230" s="29"/>
      <c r="D230" s="29"/>
      <c r="E230" s="29"/>
      <c r="F230" s="30"/>
      <c r="G230" s="30"/>
      <c r="L230" s="25"/>
    </row>
    <row r="231" spans="1:16" x14ac:dyDescent="0.25">
      <c r="A231" s="45"/>
      <c r="B231" s="61"/>
      <c r="C231" s="61"/>
      <c r="D231" s="61"/>
      <c r="E231" s="61"/>
      <c r="F231" s="61"/>
      <c r="G231" s="46"/>
      <c r="H231" s="45"/>
      <c r="I231" s="47"/>
      <c r="J231" s="45"/>
      <c r="K231" s="45"/>
      <c r="L231" s="25"/>
    </row>
    <row r="232" spans="1:16" s="23" customFormat="1" ht="24" customHeight="1" x14ac:dyDescent="0.25">
      <c r="A232" s="4"/>
      <c r="B232" s="6" t="s">
        <v>30</v>
      </c>
      <c r="C232" s="6"/>
      <c r="D232" s="6"/>
      <c r="E232" s="6"/>
      <c r="F232" s="15"/>
      <c r="G232" s="15"/>
      <c r="H232" s="15"/>
      <c r="I232" s="40"/>
      <c r="J232" s="15"/>
      <c r="K232" s="15"/>
      <c r="L232" s="25"/>
    </row>
    <row r="233" spans="1:16" s="23" customFormat="1" ht="26.25" customHeight="1" x14ac:dyDescent="0.25">
      <c r="A233" s="4"/>
      <c r="B233" s="60" t="s">
        <v>25</v>
      </c>
      <c r="C233" s="60"/>
      <c r="D233" s="60"/>
      <c r="E233" s="60"/>
      <c r="F233" s="60"/>
      <c r="G233" s="60"/>
      <c r="H233" s="60"/>
      <c r="I233" s="60"/>
      <c r="J233" s="60"/>
      <c r="K233" s="60"/>
      <c r="L233" s="60"/>
    </row>
    <row r="234" spans="1:16" ht="32.25" customHeight="1" x14ac:dyDescent="0.25">
      <c r="A234" s="4"/>
      <c r="B234" s="60" t="s">
        <v>29</v>
      </c>
      <c r="C234" s="60"/>
      <c r="D234" s="60"/>
      <c r="E234" s="60"/>
      <c r="F234" s="60"/>
      <c r="G234" s="60"/>
      <c r="H234" s="60"/>
      <c r="I234" s="60"/>
      <c r="J234" s="60"/>
      <c r="K234" s="60"/>
      <c r="L234" s="60"/>
    </row>
    <row r="235" spans="1:16" s="6" customFormat="1" ht="26.25" customHeight="1" x14ac:dyDescent="0.25">
      <c r="A235" s="4"/>
      <c r="B235" s="6" t="s">
        <v>26</v>
      </c>
      <c r="I235" s="43"/>
      <c r="M235" s="7"/>
      <c r="N235" s="5"/>
      <c r="O235" s="5"/>
      <c r="P235" s="5"/>
    </row>
    <row r="236" spans="1:16" s="6" customFormat="1" ht="18.75" x14ac:dyDescent="0.25">
      <c r="A236" s="4"/>
      <c r="B236" s="2" t="s">
        <v>27</v>
      </c>
      <c r="C236" s="2"/>
      <c r="D236" s="2"/>
      <c r="E236" s="2"/>
      <c r="I236" s="43"/>
      <c r="M236" s="7"/>
    </row>
    <row r="237" spans="1:16" s="6" customFormat="1" ht="15" customHeight="1" x14ac:dyDescent="0.25">
      <c r="A237" s="5"/>
      <c r="B237" s="11"/>
      <c r="C237" s="11"/>
      <c r="D237" s="11"/>
      <c r="E237" s="11"/>
      <c r="F237" s="2"/>
      <c r="I237" s="43"/>
      <c r="M237" s="7"/>
    </row>
    <row r="238" spans="1:16" s="6" customFormat="1" ht="15.75" customHeight="1" x14ac:dyDescent="0.25">
      <c r="A238" s="5"/>
      <c r="B238" s="8"/>
      <c r="C238" s="8"/>
      <c r="D238" s="8"/>
      <c r="E238" s="8"/>
      <c r="F238" s="2"/>
      <c r="I238" s="43"/>
      <c r="M238" s="7"/>
    </row>
    <row r="239" spans="1:16" s="6" customFormat="1" ht="18.75" x14ac:dyDescent="0.3">
      <c r="F239" s="26" t="s">
        <v>2</v>
      </c>
      <c r="G239" s="9" t="s">
        <v>3</v>
      </c>
      <c r="I239" s="43"/>
      <c r="M239" s="7"/>
    </row>
    <row r="240" spans="1:16" s="6" customFormat="1" ht="34.5" customHeight="1" x14ac:dyDescent="0.3">
      <c r="F240" s="26" t="s">
        <v>4</v>
      </c>
      <c r="H240" s="5" t="s">
        <v>5</v>
      </c>
      <c r="I240" s="43"/>
      <c r="M240" s="7"/>
    </row>
    <row r="241" spans="1:16" s="6" customFormat="1" ht="18.75" x14ac:dyDescent="0.25">
      <c r="F241" s="5"/>
      <c r="H241" s="2"/>
      <c r="I241" s="43"/>
      <c r="M241" s="7"/>
    </row>
    <row r="242" spans="1:16" s="6" customFormat="1" ht="18.75" x14ac:dyDescent="0.25">
      <c r="A242" s="5"/>
      <c r="B242" s="6" t="s">
        <v>6</v>
      </c>
      <c r="I242" s="43"/>
      <c r="M242" s="7"/>
      <c r="N242" s="5"/>
      <c r="O242" s="5"/>
      <c r="P242" s="5"/>
    </row>
    <row r="243" spans="1:16" s="6" customFormat="1" ht="18.75" x14ac:dyDescent="0.25">
      <c r="A243" s="5"/>
      <c r="B243" s="10"/>
      <c r="C243" s="10"/>
      <c r="D243" s="10"/>
      <c r="E243" s="10"/>
      <c r="F243" s="6" t="s">
        <v>7</v>
      </c>
      <c r="I243" s="43"/>
      <c r="M243" s="7"/>
      <c r="N243" s="5"/>
      <c r="O243" s="5"/>
      <c r="P243" s="5"/>
    </row>
  </sheetData>
  <autoFilter ref="A11:P236"/>
  <mergeCells count="13">
    <mergeCell ref="B234:L234"/>
    <mergeCell ref="B233:L233"/>
    <mergeCell ref="B231:F231"/>
    <mergeCell ref="B3:K3"/>
    <mergeCell ref="A7:K7"/>
    <mergeCell ref="A229:H229"/>
    <mergeCell ref="B5:L5"/>
    <mergeCell ref="G210:G216"/>
    <mergeCell ref="G217:G228"/>
    <mergeCell ref="G12:G13"/>
    <mergeCell ref="G14:G107"/>
    <mergeCell ref="G108:G200"/>
    <mergeCell ref="G202:G209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24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2019-07-29T09:23:25Z</dcterms:modified>
</cp:coreProperties>
</file>